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831"/>
  </bookViews>
  <sheets>
    <sheet name="Title Page" sheetId="25" r:id="rId1"/>
    <sheet name="Part 1. Percentage Project Fees" sheetId="31" r:id="rId2"/>
    <sheet name="Part 2. Time Charge Fees"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<sst xmlns="http://schemas.openxmlformats.org/spreadsheetml/2006/main" count="676" uniqueCount="148">
  <si>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</si>
  <si>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</si>
  <si>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</si>
  <si>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</si>
  <si>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</si>
  <si>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</si>
  <si>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</si>
  <si>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</si>
  <si>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</si>
  <si>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</si>
  <si>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</si>
  <si>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</si>
  <si>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</si>
  <si>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</si>
  <si>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</si>
  <si>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</si>
  <si>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</si>
  <si>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</si>
  <si>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</si>
  <si>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</si>
  <si>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</si>
  <si>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</si>
  <si>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</si>
  <si>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</si>
  <si>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</si>
  <si>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</si>
  <si>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</si>
  <si>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</si>
  <si>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</si>
  <si>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</si>
  <si>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</si>
  <si>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</si>
  <si>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</si>
  <si>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</si>
  <si>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</si>
  <si>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</si>
  <si>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</si>
  <si>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</si>
  <si>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</si>
  <si>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</si>
  <si>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</si>
  <si>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</si>
  <si>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</si>
  <si>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</si>
  <si>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</si>
  <si>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</si>
  <si>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</si>
  <si>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</si>
  <si>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</si>
  <si>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</si>
  <si>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</si>
  <si>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</si>
  <si>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</si>
  <si>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</si>
  <si>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</si>
  <si>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</si>
  <si>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</si>
  <si>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</si>
  <si>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</si>
  <si>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</si>
  <si>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</si>
  <si>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</si>
  <si>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</si>
  <si>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</si>
  <si>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</si>
  <si>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</si>
  <si>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</si>
  <si>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</si>
  <si>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</si>
  <si>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</si>
  <si>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</si>
  <si>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</si>
  <si>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</si>
  <si>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</si>
  <si>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</si>
  <si>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</si>
  <si>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</si>
  <si>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</si>
  <si>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</si>
  <si>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</si>
  <si>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</si>
  <si>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</si>
  <si>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</si>
  <si>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</si>
  <si>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</si>
  <si>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</si>
  <si>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</si>
  <si>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</si>
  <si>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</si>
  <si>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</si>
  <si>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</si>
  <si>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</si>
  <si>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</si>
  <si>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</si>
  <si>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</si>
  <si>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</si>
  <si>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</si>
  <si>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</si>
  <si>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</si>
  <si>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</si>
  <si>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</si>
  <si>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</si>
  <si>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</si>
  <si>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</si>
  <si>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</si>
  <si>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</si>
  <si>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</si>
  <si>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</si>
  <si>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</si>
  <si>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</si>
  <si>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</si>
  <si>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</si>
  <si>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</si>
  <si>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</si>
  <si>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Architect</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</si>
  <si>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</si>
  <si>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</si>
  <si>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</si>
  <si>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</si>
  <si>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</si>
  <si>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</si>
  <si>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</si>
  <si>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</si>
  <si>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</si>
  <si>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</si>
  <si>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</si>
  <si>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</si>
  <si>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</si>
  <si>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Attachment</t>
  </si>
  <si>
    <t>10A</t>
  </si>
  <si>
    <t>Schedule 3 (Framework Prices and Charging Structure)</t>
  </si>
  <si>
    <t>PART 1: PERCENTAGE PROJECT FEES</t>
  </si>
  <si>
    <t>PART 4: TIME CHARGE FEES - SUMMARY</t>
  </si>
  <si>
    <t xml:space="preserve">PART 5: PERCENTAGE PROJECT FEES SUMMARY </t>
  </si>
  <si>
    <t>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</si>
  <si>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</si>
  <si>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 Time Charge Fees </t>
  </si>
  <si>
    <t xml:space="preserve">Percentage Project Fees </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</si>
  <si>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</si>
  <si>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</si>
  <si>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NOTE: The hourly, daily and weekly rates are multiplied by the Grade weighting to create the average weighted value which is used to calculate the overall score for time charge fees.</t>
  </si>
  <si>
    <t>1. Weighted Time Charge Fees</t>
  </si>
  <si>
    <t>2. Regionally Adjusted Average Time Charge Fees</t>
  </si>
  <si>
    <t>Maximum Percentage Project Fee Score by Procurement Type</t>
  </si>
  <si>
    <t>Maximum Percentage Project Fee Score</t>
  </si>
  <si>
    <t>Maximum Percentage Project Fee Score by Procurement Type​</t>
  </si>
  <si>
    <t>Maximum Time Charge Fee Score</t>
  </si>
  <si>
    <t>Maximum Time Charge Fee Score by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</si>
</sst>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b/>
      <sz val="14"/>
      <color theme="1"/>
      <name val="Calibri"/>
      <family val="2"/>
      <scheme val="minor"/>
    </font>
    <font>
      <u/>
      <sz val="14"/>
      <color theme="1"/>
      <name val="Calibri"/>
      <family val="2"/>
      <scheme val="minor"/>
    </font>
    <font>
      <sz val="26"/>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style="thin">
        <color auto="1"/>
      </right>
      <top/>
      <bottom/>
      <diagonal/>
    </border>
    <border>
      <left/>
      <right style="thin">
        <color auto="1"/>
      </right>
      <top/>
      <bottom style="medium">
        <color auto="1"/>
      </bottom>
      <diagonal/>
    </border>
  </borders>
  <cellStyleXfs count="1915">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9">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29" fillId="10" borderId="2" xfId="0" applyNumberFormat="1" applyFont="1" applyFill="1" applyBorder="1" applyAlignment="1" applyProtection="1">
      <alignment horizontal="center" vertical="top"/>
      <protection locked="0"/>
    </xf>
    <xf numFmtId="10" fontId="29" fillId="10" borderId="7" xfId="0" applyNumberFormat="1" applyFont="1" applyFill="1" applyBorder="1" applyAlignment="1" applyProtection="1">
      <alignment horizontal="center" vertical="top"/>
      <protection locked="0"/>
    </xf>
    <xf numFmtId="10" fontId="29" fillId="10" borderId="2" xfId="0" applyNumberFormat="1" applyFont="1" applyFill="1" applyBorder="1" applyAlignment="1" applyProtection="1">
      <alignment horizontal="center" vertical="center"/>
      <protection locked="0"/>
    </xf>
    <xf numFmtId="10" fontId="29"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166" fontId="4" fillId="0" borderId="26" xfId="0" applyNumberFormat="1" applyFont="1" applyFill="1" applyBorder="1" applyAlignment="1">
      <alignment horizontal="center"/>
    </xf>
    <xf numFmtId="0" fontId="0" fillId="3" borderId="45" xfId="0" applyFill="1" applyBorder="1"/>
    <xf numFmtId="0" fontId="0" fillId="3" borderId="46" xfId="0" applyFill="1" applyBorder="1"/>
    <xf numFmtId="165" fontId="0" fillId="3" borderId="26" xfId="1" applyNumberFormat="1" applyFont="1" applyFill="1" applyBorder="1"/>
    <xf numFmtId="0" fontId="30" fillId="3" borderId="0" xfId="0" applyFont="1" applyFill="1" applyAlignment="1">
      <alignment horizontal="left"/>
    </xf>
    <xf numFmtId="0" fontId="31" fillId="3" borderId="0" xfId="0" applyFont="1" applyFill="1"/>
    <xf numFmtId="0" fontId="32" fillId="3" borderId="0" xfId="0" applyFont="1" applyFill="1" applyBorder="1"/>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3" fillId="3" borderId="6" xfId="0" applyFont="1" applyFill="1" applyBorder="1" applyAlignment="1">
      <alignment vertical="center" wrapText="1"/>
    </xf>
    <xf numFmtId="165" fontId="33" fillId="3" borderId="2" xfId="0" applyNumberFormat="1" applyFont="1" applyFill="1" applyBorder="1" applyAlignment="1">
      <alignment horizontal="center" vertical="center" wrapText="1"/>
    </xf>
    <xf numFmtId="166" fontId="33"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8"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33"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915">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Normal" xfId="0" builtinId="0"/>
    <cellStyle name="Percent" xfId="2" builtinId="5"/>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758825</xdr:colOff>
      <xdr:row>1</xdr:row>
      <xdr:rowOff>0</xdr:rowOff>
    </xdr:from>
    <xdr:to>
      <xdr:col>3</xdr:col>
      <xdr:colOff>447675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58825" y="200025"/>
          <a:ext cx="2289175" cy="195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71120</xdr:colOff>
      <xdr:row>16</xdr:row>
      <xdr:rowOff>193040</xdr:rowOff>
    </xdr:from>
    <xdr:to>
      <xdr:col>9</xdr:col>
      <xdr:colOff>40640</xdr:colOff>
      <xdr:row>31</xdr:row>
      <xdr:rowOff>125262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47360" y="486664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6.17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209" t="s">
        <v>130</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7"/>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114</v>
      </c>
      <c r="D22" s="35"/>
      <c r="E22" s="35"/>
      <c r="F22" s="35"/>
      <c r="G22" s="35"/>
      <c r="H22" s="35"/>
      <c r="I22" s="35"/>
      <c r="J22" s="35"/>
      <c r="K22" s="43"/>
    </row>
    <row r="23" spans="1:11" ht="18.5" x14ac:dyDescent="0.45">
      <c r="A23" s="42"/>
      <c r="B23" s="207" t="s">
        <v>128</v>
      </c>
      <c r="C23" s="208" t="s">
        <v>129</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116</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115</v>
      </c>
      <c r="C27" s="217"/>
      <c r="D27" s="218"/>
      <c r="E27" s="218"/>
      <c r="F27" s="218"/>
      <c r="G27" s="219"/>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topLeftCell="A10" workbookViewId="0">
      <selection activeCell="G23" sqref="G23"/>
    </sheetView>
  </sheetViews>
  <sheetFormatPr defaultColWidth="8.81640625" defaultRowHeight="14.5" x14ac:dyDescent="0.35"/>
  <cols>
    <col min="1" max="1" width="22.453125" style="3" customWidth="1"/>
    <col min="2" max="2" width="12.453125" style="3" customWidth="1"/>
    <col min="3" max="6" width="8.81640625" style="1" customWidth="1"/>
    <col min="7" max="7" width="9.54296875" style="1" customWidth="1"/>
    <col min="8" max="8" width="11.26953125" style="1" customWidth="1"/>
    <col min="9" max="11" width="8.81640625" style="1" customWidth="1"/>
    <col min="12" max="12" width="9.54296875" style="1" customWidth="1"/>
    <col min="13" max="13" width="10.54296875" style="1" customWidth="1"/>
    <col min="14" max="14" width="10.179687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7265625" style="1" customWidth="1"/>
    <col min="24" max="26" width="8.453125" style="1" customWidth="1"/>
    <col min="27" max="27" width="11.81640625" style="1" customWidth="1"/>
    <col min="28" max="30" width="8.453125" style="1" customWidth="1"/>
    <col min="31" max="31" width="11.54296875" style="1" customWidth="1"/>
    <col min="32" max="34" width="8.453125" style="1" customWidth="1"/>
    <col min="35" max="35" width="11.81640625" style="1" customWidth="1"/>
    <col min="36" max="38" width="8.453125" style="1" customWidth="1"/>
    <col min="39" max="39" width="11.54296875" style="1" customWidth="1"/>
    <col min="40" max="42" width="8.453125" style="1" customWidth="1"/>
    <col min="43" max="43" width="11.4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131</v>
      </c>
      <c r="B1" s="4"/>
    </row>
    <row r="2" spans="1:50" s="10" customFormat="1" ht="15.5" x14ac:dyDescent="0.35">
      <c r="A2" s="9"/>
      <c r="B2" s="9"/>
    </row>
    <row r="3" spans="1:50" s="17" customFormat="1" ht="19" customHeight="1" x14ac:dyDescent="0.45">
      <c r="A3" s="5" t="s">
        <v>66</v>
      </c>
      <c r="B3" s="38" t="str">
        <f>'Title Page'!C22</f>
        <v>Architect</v>
      </c>
      <c r="V3" s="259" t="s">
        <v>103</v>
      </c>
      <c r="W3" s="259"/>
      <c r="X3" s="259"/>
      <c r="Y3" s="259"/>
      <c r="Z3" s="259"/>
      <c r="AA3" s="259"/>
      <c r="AB3" s="259"/>
      <c r="AC3" s="259"/>
      <c r="AD3" s="259"/>
      <c r="AE3" s="259"/>
      <c r="AF3" s="259"/>
      <c r="AG3" s="259"/>
      <c r="AH3" s="259"/>
      <c r="AI3" s="259"/>
      <c r="AJ3" s="259"/>
      <c r="AK3" s="259"/>
      <c r="AL3" s="259"/>
      <c r="AM3" s="259"/>
      <c r="AN3" s="259"/>
      <c r="AO3" s="259"/>
      <c r="AP3" s="259"/>
      <c r="AQ3" s="259"/>
      <c r="AR3" s="259"/>
      <c r="AS3" s="259"/>
    </row>
    <row r="4" spans="1:50" s="17" customFormat="1" ht="19" customHeight="1" x14ac:dyDescent="0.45">
      <c r="A4" s="5"/>
      <c r="B4" s="38"/>
      <c r="P4" s="128"/>
    </row>
    <row r="5" spans="1:50" ht="24" customHeight="1" x14ac:dyDescent="0.35">
      <c r="A5" s="6" t="s">
        <v>22</v>
      </c>
      <c r="B5" s="12" t="s">
        <v>21</v>
      </c>
    </row>
    <row r="6" spans="1:50" ht="24" customHeight="1" x14ac:dyDescent="0.35">
      <c r="A6" s="6"/>
      <c r="B6" s="12"/>
    </row>
    <row r="7" spans="1:50" ht="24" customHeight="1" x14ac:dyDescent="0.35">
      <c r="A7" s="6" t="s">
        <v>109</v>
      </c>
      <c r="B7" s="153" t="s">
        <v>110</v>
      </c>
      <c r="G7" s="172">
        <v>0.6</v>
      </c>
    </row>
    <row r="8" spans="1:50" ht="24" customHeight="1" x14ac:dyDescent="0.35">
      <c r="A8" s="6"/>
      <c r="B8" s="201" t="s">
        <v>124</v>
      </c>
      <c r="G8" s="172"/>
    </row>
    <row r="9" spans="1:50" ht="24" customHeight="1" thickBot="1" x14ac:dyDescent="0.4">
      <c r="A9" s="6"/>
      <c r="B9" s="6"/>
      <c r="C9" s="188"/>
      <c r="H9" s="172"/>
    </row>
    <row r="10" spans="1:50" ht="25" customHeight="1" thickBot="1" x14ac:dyDescent="0.4">
      <c r="A10" s="2"/>
      <c r="B10" s="2"/>
      <c r="W10" s="222" t="s">
        <v>76</v>
      </c>
      <c r="X10" s="223"/>
      <c r="Y10" s="223"/>
      <c r="Z10" s="223"/>
      <c r="AA10" s="223"/>
      <c r="AB10" s="223"/>
      <c r="AC10" s="223"/>
      <c r="AD10" s="223"/>
      <c r="AE10" s="223"/>
      <c r="AF10" s="223"/>
      <c r="AG10" s="223"/>
      <c r="AH10" s="223"/>
      <c r="AI10" s="223"/>
      <c r="AJ10" s="223"/>
      <c r="AK10" s="223"/>
      <c r="AL10" s="223"/>
      <c r="AM10" s="223"/>
      <c r="AN10" s="223"/>
      <c r="AO10" s="223"/>
      <c r="AP10" s="223"/>
      <c r="AQ10" s="223"/>
      <c r="AR10" s="254"/>
      <c r="AS10" s="254"/>
      <c r="AT10" s="255"/>
    </row>
    <row r="11" spans="1:50" s="7" customFormat="1" ht="30" customHeight="1" x14ac:dyDescent="0.35">
      <c r="A11" s="248" t="s">
        <v>117</v>
      </c>
      <c r="B11" s="246" t="s">
        <v>67</v>
      </c>
      <c r="C11" s="220" t="s">
        <v>17</v>
      </c>
      <c r="D11" s="227"/>
      <c r="E11" s="227"/>
      <c r="F11" s="227"/>
      <c r="G11" s="227"/>
      <c r="H11" s="227"/>
      <c r="I11" s="227"/>
      <c r="J11" s="227"/>
      <c r="K11" s="227"/>
      <c r="L11" s="228"/>
      <c r="M11" s="229"/>
      <c r="N11" s="94" t="s">
        <v>18</v>
      </c>
      <c r="P11" s="222" t="s">
        <v>23</v>
      </c>
      <c r="Q11" s="223"/>
      <c r="R11" s="223"/>
      <c r="S11" s="223"/>
      <c r="T11" s="223"/>
      <c r="U11" s="224"/>
      <c r="W11" s="245" t="s">
        <v>69</v>
      </c>
      <c r="X11" s="226"/>
      <c r="Y11" s="226"/>
      <c r="Z11" s="226"/>
      <c r="AA11" s="225" t="s">
        <v>70</v>
      </c>
      <c r="AB11" s="226"/>
      <c r="AC11" s="226"/>
      <c r="AD11" s="226"/>
      <c r="AE11" s="225" t="s">
        <v>71</v>
      </c>
      <c r="AF11" s="226"/>
      <c r="AG11" s="226"/>
      <c r="AH11" s="226"/>
      <c r="AI11" s="225" t="s">
        <v>72</v>
      </c>
      <c r="AJ11" s="226"/>
      <c r="AK11" s="226"/>
      <c r="AL11" s="226"/>
      <c r="AM11" s="225" t="s">
        <v>73</v>
      </c>
      <c r="AN11" s="226"/>
      <c r="AO11" s="226"/>
      <c r="AP11" s="226"/>
      <c r="AQ11" s="225" t="s">
        <v>74</v>
      </c>
      <c r="AR11" s="226"/>
      <c r="AS11" s="226"/>
      <c r="AT11" s="247"/>
      <c r="AV11" s="248" t="s">
        <v>78</v>
      </c>
      <c r="AW11" s="252"/>
      <c r="AX11" s="253"/>
    </row>
    <row r="12" spans="1:50" s="7" customFormat="1" ht="43.5" x14ac:dyDescent="0.35">
      <c r="A12" s="245"/>
      <c r="B12" s="247"/>
      <c r="C12" s="168" t="s">
        <v>19</v>
      </c>
      <c r="D12" s="8" t="s">
        <v>20</v>
      </c>
      <c r="E12" s="8" t="s">
        <v>52</v>
      </c>
      <c r="F12" s="169" t="s">
        <v>54</v>
      </c>
      <c r="G12" s="169" t="s">
        <v>107</v>
      </c>
      <c r="H12" s="169" t="s">
        <v>125</v>
      </c>
      <c r="I12" s="169" t="s">
        <v>55</v>
      </c>
      <c r="J12" s="169" t="s">
        <v>56</v>
      </c>
      <c r="K12" s="152" t="s">
        <v>53</v>
      </c>
      <c r="L12" s="169" t="s">
        <v>108</v>
      </c>
      <c r="M12" s="169" t="s">
        <v>126</v>
      </c>
      <c r="N12" s="95" t="s">
        <v>122</v>
      </c>
      <c r="P12" s="249" t="s">
        <v>24</v>
      </c>
      <c r="Q12" s="250"/>
      <c r="R12" s="250" t="s">
        <v>25</v>
      </c>
      <c r="S12" s="250"/>
      <c r="T12" s="250" t="s">
        <v>26</v>
      </c>
      <c r="U12" s="251"/>
      <c r="W12" s="181" t="s">
        <v>121</v>
      </c>
      <c r="X12" s="182" t="s">
        <v>24</v>
      </c>
      <c r="Y12" s="182" t="s">
        <v>77</v>
      </c>
      <c r="Z12" s="182" t="s">
        <v>26</v>
      </c>
      <c r="AA12" s="182" t="s">
        <v>121</v>
      </c>
      <c r="AB12" s="182" t="s">
        <v>24</v>
      </c>
      <c r="AC12" s="182" t="s">
        <v>77</v>
      </c>
      <c r="AD12" s="182" t="s">
        <v>26</v>
      </c>
      <c r="AE12" s="182" t="s">
        <v>121</v>
      </c>
      <c r="AF12" s="182" t="s">
        <v>24</v>
      </c>
      <c r="AG12" s="182" t="s">
        <v>77</v>
      </c>
      <c r="AH12" s="182" t="s">
        <v>26</v>
      </c>
      <c r="AI12" s="182" t="s">
        <v>121</v>
      </c>
      <c r="AJ12" s="182" t="s">
        <v>24</v>
      </c>
      <c r="AK12" s="182" t="s">
        <v>77</v>
      </c>
      <c r="AL12" s="182" t="s">
        <v>26</v>
      </c>
      <c r="AM12" s="182" t="s">
        <v>121</v>
      </c>
      <c r="AN12" s="182" t="s">
        <v>24</v>
      </c>
      <c r="AO12" s="182" t="s">
        <v>77</v>
      </c>
      <c r="AP12" s="182" t="s">
        <v>26</v>
      </c>
      <c r="AQ12" s="182" t="s">
        <v>121</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4">
        <f>SUM(C13:F13)</f>
        <v>0</v>
      </c>
      <c r="H13" s="185" t="e">
        <f t="shared" ref="H13:H21" si="0">G13/N13</f>
        <v>#DIV/0!</v>
      </c>
      <c r="I13" s="173">
        <v>0</v>
      </c>
      <c r="J13" s="173">
        <v>0</v>
      </c>
      <c r="K13" s="173">
        <v>0</v>
      </c>
      <c r="L13" s="156">
        <f>SUM(I13:K13)</f>
        <v>0</v>
      </c>
      <c r="M13" s="156" t="e">
        <f>L13/N13</f>
        <v>#DIV/0!</v>
      </c>
      <c r="N13" s="158">
        <f>G13+L13</f>
        <v>0</v>
      </c>
      <c r="P13" s="230">
        <v>0</v>
      </c>
      <c r="Q13" s="187">
        <f t="shared" ref="Q13:Q21" si="1">SUM($N13*P$13)+$N13</f>
        <v>0</v>
      </c>
      <c r="R13" s="233">
        <v>0</v>
      </c>
      <c r="S13" s="70">
        <f>SUM($N13*R$13)+$N13</f>
        <v>0</v>
      </c>
      <c r="T13" s="236">
        <v>0</v>
      </c>
      <c r="U13" s="76">
        <f>SUM($N13*T$13)+$N13</f>
        <v>0</v>
      </c>
      <c r="W13" s="260">
        <f>'Part 3. Regional Variations'!$D$19</f>
        <v>0</v>
      </c>
      <c r="X13" s="72">
        <f>$Q13*(1+W13)</f>
        <v>0</v>
      </c>
      <c r="Y13" s="72">
        <f>$S13*(1+W13)</f>
        <v>0</v>
      </c>
      <c r="Z13" s="72">
        <f>$U13*(1+W13)</f>
        <v>0</v>
      </c>
      <c r="AA13" s="263">
        <f>'Part 3. Regional Variations'!$D$20</f>
        <v>0</v>
      </c>
      <c r="AB13" s="72">
        <f>$Q13*(1+AA13)</f>
        <v>0</v>
      </c>
      <c r="AC13" s="72">
        <f>$S13*(1+AA13)</f>
        <v>0</v>
      </c>
      <c r="AD13" s="72">
        <f>$U13*(1+AA13)</f>
        <v>0</v>
      </c>
      <c r="AE13" s="256">
        <f>'Part 3. Regional Variations'!$D$21</f>
        <v>0</v>
      </c>
      <c r="AF13" s="72">
        <f>$Q13*(1+AE13)</f>
        <v>0</v>
      </c>
      <c r="AG13" s="72">
        <f>$S13*(1+AE13)</f>
        <v>0</v>
      </c>
      <c r="AH13" s="72">
        <f>$U13*(1+AE13)</f>
        <v>0</v>
      </c>
      <c r="AI13" s="242">
        <f>'Part 3. Regional Variations'!$D$22</f>
        <v>0</v>
      </c>
      <c r="AJ13" s="72">
        <f>$Q13*(1+AI13)</f>
        <v>0</v>
      </c>
      <c r="AK13" s="72">
        <f>$S13*(1+AI13)</f>
        <v>0</v>
      </c>
      <c r="AL13" s="72">
        <f>$U13*(1+AI13)</f>
        <v>0</v>
      </c>
      <c r="AM13" s="242">
        <f>'Part 3. Regional Variations'!$D$27</f>
        <v>0</v>
      </c>
      <c r="AN13" s="72">
        <f>$Q13*(1+AM13)</f>
        <v>0</v>
      </c>
      <c r="AO13" s="72">
        <f>$S13*(1+AM13)</f>
        <v>0</v>
      </c>
      <c r="AP13" s="72">
        <f>$U13*(1+AM13)</f>
        <v>0</v>
      </c>
      <c r="AQ13" s="242">
        <f>'Part 3. Regional Variations'!$D$32</f>
        <v>0</v>
      </c>
      <c r="AR13" s="72">
        <f>$Q13*(1+AQ13)</f>
        <v>0</v>
      </c>
      <c r="AS13" s="72">
        <f>$S13*(1+AQ13)</f>
        <v>0</v>
      </c>
      <c r="AT13" s="72">
        <f>$U13*(1+AQ13)</f>
        <v>0</v>
      </c>
      <c r="AU13" s="48"/>
      <c r="AV13" s="78">
        <f>AVERAGE(X13,AB13,AF13,AJ13,AN13,AR13)</f>
        <v>0</v>
      </c>
      <c r="AW13" s="79">
        <f>AVERAGE(Y13,AC13,AG13,AK13,AO13,AS13)</f>
        <v>0</v>
      </c>
      <c r="AX13" s="80">
        <f>AVERAGE(Z13,AD13,AH13,AL13,AP13,AT13)</f>
        <v>0</v>
      </c>
    </row>
    <row r="14" spans="1:50" x14ac:dyDescent="0.35">
      <c r="A14" s="189" t="s">
        <v>12</v>
      </c>
      <c r="B14" s="190">
        <f>'Part 5. % Project Fees Summary'!G10</f>
        <v>1.25</v>
      </c>
      <c r="C14" s="183">
        <v>0</v>
      </c>
      <c r="D14" s="173">
        <v>0</v>
      </c>
      <c r="E14" s="173">
        <v>0</v>
      </c>
      <c r="F14" s="173">
        <v>0</v>
      </c>
      <c r="G14" s="154">
        <f t="shared" ref="G14:G21" si="2">SUM(C14:F14)</f>
        <v>0</v>
      </c>
      <c r="H14" s="185" t="e">
        <f t="shared" si="0"/>
        <v>#DIV/0!</v>
      </c>
      <c r="I14" s="173">
        <v>0</v>
      </c>
      <c r="J14" s="173">
        <v>0</v>
      </c>
      <c r="K14" s="173">
        <v>0</v>
      </c>
      <c r="L14" s="156">
        <f t="shared" ref="L14:L21" si="3">SUM(I14:K14)</f>
        <v>0</v>
      </c>
      <c r="M14" s="156" t="e">
        <f t="shared" ref="M14:M21" si="4">L14/N14</f>
        <v>#DIV/0!</v>
      </c>
      <c r="N14" s="158">
        <f t="shared" ref="N14:N21" si="5">G14+L14</f>
        <v>0</v>
      </c>
      <c r="P14" s="231"/>
      <c r="Q14" s="70">
        <f t="shared" si="1"/>
        <v>0</v>
      </c>
      <c r="R14" s="234"/>
      <c r="S14" s="70">
        <f>SUM($N14*R$13)+$N14</f>
        <v>0</v>
      </c>
      <c r="T14" s="237"/>
      <c r="U14" s="76">
        <f t="shared" ref="U14:U15" si="6">SUM($N14*T$13)+$N14</f>
        <v>0</v>
      </c>
      <c r="W14" s="261"/>
      <c r="X14" s="72">
        <f>$Q14*(1+W13)</f>
        <v>0</v>
      </c>
      <c r="Y14" s="72">
        <f>$S14*(1+W13)</f>
        <v>0</v>
      </c>
      <c r="Z14" s="72">
        <f>$U14*(1+W13)</f>
        <v>0</v>
      </c>
      <c r="AA14" s="264"/>
      <c r="AB14" s="72">
        <f>$Q14*(1+AA13)</f>
        <v>0</v>
      </c>
      <c r="AC14" s="72">
        <f>$S14*(1+AA13)</f>
        <v>0</v>
      </c>
      <c r="AD14" s="72">
        <f>$U14*(1+AA13)</f>
        <v>0</v>
      </c>
      <c r="AE14" s="257"/>
      <c r="AF14" s="72">
        <f>$Q14*(1+AE13)</f>
        <v>0</v>
      </c>
      <c r="AG14" s="72">
        <f>$S14*(1+AE13)</f>
        <v>0</v>
      </c>
      <c r="AH14" s="72">
        <f>$U14*(1+AE13)</f>
        <v>0</v>
      </c>
      <c r="AI14" s="243"/>
      <c r="AJ14" s="72">
        <f>$Q14*(1+AI13)</f>
        <v>0</v>
      </c>
      <c r="AK14" s="72">
        <f>$S14*(1+AI13)</f>
        <v>0</v>
      </c>
      <c r="AL14" s="72">
        <f>$U14*(1+AI13)</f>
        <v>0</v>
      </c>
      <c r="AM14" s="243"/>
      <c r="AN14" s="72">
        <f>$Q14*(1+AM13)</f>
        <v>0</v>
      </c>
      <c r="AO14" s="72">
        <f>$S14*(1+AM13)</f>
        <v>0</v>
      </c>
      <c r="AP14" s="72">
        <f>$U14*(1+AM13)</f>
        <v>0</v>
      </c>
      <c r="AQ14" s="243"/>
      <c r="AR14" s="72">
        <f>$Q14*(1+AQ13)</f>
        <v>0</v>
      </c>
      <c r="AS14" s="72">
        <f>$S14*(1+AQ13)</f>
        <v>0</v>
      </c>
      <c r="AT14" s="72">
        <f>$U14*(1+AQ13)</f>
        <v>0</v>
      </c>
      <c r="AU14" s="48"/>
      <c r="AV14" s="78">
        <f t="shared" ref="AV14:AV21" si="7">AVERAGE(X14,AB14,AF14,AJ14,AN14,AR14)</f>
        <v>0</v>
      </c>
      <c r="AW14" s="79">
        <f t="shared" ref="AW14:AW21" si="8">AVERAGE(Y14,AC14,AG14,AK14,AO14,AS14)</f>
        <v>0</v>
      </c>
      <c r="AX14" s="80">
        <f t="shared" ref="AX14:AX21" si="9">AVERAGE(Z14,AD14,AH14,AL14,AP14,AT14)</f>
        <v>0</v>
      </c>
    </row>
    <row r="15" spans="1:50" x14ac:dyDescent="0.35">
      <c r="A15" s="189" t="s">
        <v>13</v>
      </c>
      <c r="B15" s="190">
        <f>'Part 5. % Project Fees Summary'!G11</f>
        <v>1.5</v>
      </c>
      <c r="C15" s="183">
        <v>0</v>
      </c>
      <c r="D15" s="173">
        <v>0</v>
      </c>
      <c r="E15" s="173">
        <v>0</v>
      </c>
      <c r="F15" s="173">
        <v>0</v>
      </c>
      <c r="G15" s="154">
        <f t="shared" si="2"/>
        <v>0</v>
      </c>
      <c r="H15" s="185" t="e">
        <f t="shared" si="0"/>
        <v>#DIV/0!</v>
      </c>
      <c r="I15" s="173">
        <v>0</v>
      </c>
      <c r="J15" s="173">
        <v>0</v>
      </c>
      <c r="K15" s="173">
        <v>0</v>
      </c>
      <c r="L15" s="156">
        <f t="shared" si="3"/>
        <v>0</v>
      </c>
      <c r="M15" s="156" t="e">
        <f t="shared" si="4"/>
        <v>#DIV/0!</v>
      </c>
      <c r="N15" s="158">
        <f t="shared" si="5"/>
        <v>0</v>
      </c>
      <c r="P15" s="231"/>
      <c r="Q15" s="70">
        <f t="shared" si="1"/>
        <v>0</v>
      </c>
      <c r="R15" s="234"/>
      <c r="S15" s="70">
        <f t="shared" ref="S15:S20" si="10">SUM($N15*R$13)+$N15</f>
        <v>0</v>
      </c>
      <c r="T15" s="237"/>
      <c r="U15" s="76">
        <f t="shared" si="6"/>
        <v>0</v>
      </c>
      <c r="W15" s="261"/>
      <c r="X15" s="72">
        <f>$Q15*(1+W13)</f>
        <v>0</v>
      </c>
      <c r="Y15" s="72">
        <f>$S15*(1+W13)</f>
        <v>0</v>
      </c>
      <c r="Z15" s="72">
        <f>$U15*(1+W13)</f>
        <v>0</v>
      </c>
      <c r="AA15" s="264"/>
      <c r="AB15" s="72">
        <f>$Q15*(1+AA13)</f>
        <v>0</v>
      </c>
      <c r="AC15" s="72">
        <f>$S15*(1+AA13)</f>
        <v>0</v>
      </c>
      <c r="AD15" s="72">
        <f>$U15*(1+AA13)</f>
        <v>0</v>
      </c>
      <c r="AE15" s="257"/>
      <c r="AF15" s="72">
        <f>$Q15*(1+AE13)</f>
        <v>0</v>
      </c>
      <c r="AG15" s="72">
        <f>$S15*(1+AE13)</f>
        <v>0</v>
      </c>
      <c r="AH15" s="72">
        <f>$U15*(1+AE13)</f>
        <v>0</v>
      </c>
      <c r="AI15" s="243"/>
      <c r="AJ15" s="72">
        <f>$Q15*(1+AI13)</f>
        <v>0</v>
      </c>
      <c r="AK15" s="72">
        <f>$S15*(1+AI13)</f>
        <v>0</v>
      </c>
      <c r="AL15" s="72">
        <f>$U15*(1+AI13)</f>
        <v>0</v>
      </c>
      <c r="AM15" s="243"/>
      <c r="AN15" s="72">
        <f>$Q15*(1+AM13)</f>
        <v>0</v>
      </c>
      <c r="AO15" s="72">
        <f>$S15*(1+AM13)</f>
        <v>0</v>
      </c>
      <c r="AP15" s="72">
        <f>$U15*(1+AM13)</f>
        <v>0</v>
      </c>
      <c r="AQ15" s="243"/>
      <c r="AR15" s="72">
        <f>$Q15*(1+AQ13)</f>
        <v>0</v>
      </c>
      <c r="AS15" s="72">
        <f>$S15*(1+AQ13)</f>
        <v>0</v>
      </c>
      <c r="AT15" s="72">
        <f>$U15*(1+AQ13)</f>
        <v>0</v>
      </c>
      <c r="AU15" s="48"/>
      <c r="AV15" s="78">
        <f t="shared" si="7"/>
        <v>0</v>
      </c>
      <c r="AW15" s="79">
        <f t="shared" si="8"/>
        <v>0</v>
      </c>
      <c r="AX15" s="80">
        <f t="shared" si="9"/>
        <v>0</v>
      </c>
    </row>
    <row r="16" spans="1:50" x14ac:dyDescent="0.35">
      <c r="A16" s="189" t="s">
        <v>14</v>
      </c>
      <c r="B16" s="190">
        <f>'Part 5. % Project Fees Summary'!G12</f>
        <v>1.5</v>
      </c>
      <c r="C16" s="183">
        <v>0</v>
      </c>
      <c r="D16" s="173">
        <v>0</v>
      </c>
      <c r="E16" s="173">
        <v>0</v>
      </c>
      <c r="F16" s="173">
        <v>0</v>
      </c>
      <c r="G16" s="154">
        <f t="shared" si="2"/>
        <v>0</v>
      </c>
      <c r="H16" s="185" t="e">
        <f t="shared" si="0"/>
        <v>#DIV/0!</v>
      </c>
      <c r="I16" s="173">
        <v>0</v>
      </c>
      <c r="J16" s="173">
        <v>0</v>
      </c>
      <c r="K16" s="173">
        <v>0</v>
      </c>
      <c r="L16" s="156">
        <f t="shared" si="3"/>
        <v>0</v>
      </c>
      <c r="M16" s="156" t="e">
        <f t="shared" si="4"/>
        <v>#DIV/0!</v>
      </c>
      <c r="N16" s="158">
        <f t="shared" si="5"/>
        <v>0</v>
      </c>
      <c r="P16" s="231"/>
      <c r="Q16" s="70">
        <f t="shared" si="1"/>
        <v>0</v>
      </c>
      <c r="R16" s="234"/>
      <c r="S16" s="70">
        <f t="shared" si="10"/>
        <v>0</v>
      </c>
      <c r="T16" s="237"/>
      <c r="U16" s="76">
        <f>SUM($N16*T$13)+$N16</f>
        <v>0</v>
      </c>
      <c r="W16" s="261"/>
      <c r="X16" s="72">
        <f>$Q16*(1+W13)</f>
        <v>0</v>
      </c>
      <c r="Y16" s="72">
        <f>$S16*(1+W13)</f>
        <v>0</v>
      </c>
      <c r="Z16" s="72">
        <f>$U16*(1+W13)</f>
        <v>0</v>
      </c>
      <c r="AA16" s="264"/>
      <c r="AB16" s="72">
        <f>$Q16*(1+AA13)</f>
        <v>0</v>
      </c>
      <c r="AC16" s="72">
        <f>$S16*(1+AA13)</f>
        <v>0</v>
      </c>
      <c r="AD16" s="72">
        <f>$U16*(1+AA13)</f>
        <v>0</v>
      </c>
      <c r="AE16" s="257"/>
      <c r="AF16" s="72">
        <f>$Q16*(1+AE13)</f>
        <v>0</v>
      </c>
      <c r="AG16" s="72">
        <f>$S16*(1+AE13)</f>
        <v>0</v>
      </c>
      <c r="AH16" s="72">
        <f>$U16*(1+AE13)</f>
        <v>0</v>
      </c>
      <c r="AI16" s="243"/>
      <c r="AJ16" s="72">
        <f>$Q16*(1+AI13)</f>
        <v>0</v>
      </c>
      <c r="AK16" s="72">
        <f>$S16*(1+AI13)</f>
        <v>0</v>
      </c>
      <c r="AL16" s="72">
        <f>$U16*(1+AI13)</f>
        <v>0</v>
      </c>
      <c r="AM16" s="243"/>
      <c r="AN16" s="72">
        <f>$Q16*(1+AM13)</f>
        <v>0</v>
      </c>
      <c r="AO16" s="72">
        <f>$S16*(1+AM13)</f>
        <v>0</v>
      </c>
      <c r="AP16" s="72">
        <f>$U16*(1+AM13)</f>
        <v>0</v>
      </c>
      <c r="AQ16" s="243"/>
      <c r="AR16" s="72">
        <f>$Q16*(1+AQ13)</f>
        <v>0</v>
      </c>
      <c r="AS16" s="72">
        <f>$S16*(1+AQ13)</f>
        <v>0</v>
      </c>
      <c r="AT16" s="72">
        <f>$U16*(1+AQ13)</f>
        <v>0</v>
      </c>
      <c r="AU16" s="48"/>
      <c r="AV16" s="78">
        <f t="shared" si="7"/>
        <v>0</v>
      </c>
      <c r="AW16" s="79">
        <f t="shared" si="8"/>
        <v>0</v>
      </c>
      <c r="AX16" s="80">
        <f t="shared" si="9"/>
        <v>0</v>
      </c>
    </row>
    <row r="17" spans="1:50" x14ac:dyDescent="0.35">
      <c r="A17" s="189" t="s">
        <v>7</v>
      </c>
      <c r="B17" s="190">
        <f>'Part 5. % Project Fees Summary'!G13</f>
        <v>1.25</v>
      </c>
      <c r="C17" s="183">
        <v>0</v>
      </c>
      <c r="D17" s="173">
        <v>0</v>
      </c>
      <c r="E17" s="173">
        <v>0</v>
      </c>
      <c r="F17" s="173">
        <v>0</v>
      </c>
      <c r="G17" s="154">
        <f t="shared" si="2"/>
        <v>0</v>
      </c>
      <c r="H17" s="185" t="e">
        <f t="shared" si="0"/>
        <v>#DIV/0!</v>
      </c>
      <c r="I17" s="173">
        <v>0</v>
      </c>
      <c r="J17" s="173">
        <v>0</v>
      </c>
      <c r="K17" s="173">
        <v>0</v>
      </c>
      <c r="L17" s="156">
        <f t="shared" si="3"/>
        <v>0</v>
      </c>
      <c r="M17" s="156" t="e">
        <f t="shared" si="4"/>
        <v>#DIV/0!</v>
      </c>
      <c r="N17" s="158">
        <f t="shared" si="5"/>
        <v>0</v>
      </c>
      <c r="P17" s="231"/>
      <c r="Q17" s="70">
        <f t="shared" si="1"/>
        <v>0</v>
      </c>
      <c r="R17" s="234"/>
      <c r="S17" s="70">
        <f>SUM($N17*R$13)+$N17</f>
        <v>0</v>
      </c>
      <c r="T17" s="237"/>
      <c r="U17" s="76">
        <f t="shared" ref="U17:U18" si="11">SUM($N17*T$13)+$N17</f>
        <v>0</v>
      </c>
      <c r="W17" s="261"/>
      <c r="X17" s="72">
        <f>$Q17*(1+W13)</f>
        <v>0</v>
      </c>
      <c r="Y17" s="72">
        <f>$S17*(1+W13)</f>
        <v>0</v>
      </c>
      <c r="Z17" s="72">
        <f>$U17*(1+W13)</f>
        <v>0</v>
      </c>
      <c r="AA17" s="264"/>
      <c r="AB17" s="72">
        <f>$Q17*(1+AA13)</f>
        <v>0</v>
      </c>
      <c r="AC17" s="72">
        <f>$S17*(1+AA13)</f>
        <v>0</v>
      </c>
      <c r="AD17" s="72">
        <f>$U17*(1+AA13)</f>
        <v>0</v>
      </c>
      <c r="AE17" s="257"/>
      <c r="AF17" s="72">
        <f>$Q17*(1+AE13)</f>
        <v>0</v>
      </c>
      <c r="AG17" s="72">
        <f>$S17*(1+AE13)</f>
        <v>0</v>
      </c>
      <c r="AH17" s="72">
        <f>$U17*(1+AE13)</f>
        <v>0</v>
      </c>
      <c r="AI17" s="243"/>
      <c r="AJ17" s="72">
        <f>$Q17*(1+AI13)</f>
        <v>0</v>
      </c>
      <c r="AK17" s="72">
        <f>$S17*(1+AI13)</f>
        <v>0</v>
      </c>
      <c r="AL17" s="72">
        <f>$U17*(1+AI13)</f>
        <v>0</v>
      </c>
      <c r="AM17" s="243"/>
      <c r="AN17" s="72">
        <f>$Q17*(1+AM13)</f>
        <v>0</v>
      </c>
      <c r="AO17" s="72">
        <f>$S17*(1+AM13)</f>
        <v>0</v>
      </c>
      <c r="AP17" s="72">
        <f>$U17*(1+AM13)</f>
        <v>0</v>
      </c>
      <c r="AQ17" s="243"/>
      <c r="AR17" s="72">
        <f>$Q17*(1+AQ13)</f>
        <v>0</v>
      </c>
      <c r="AS17" s="72">
        <f>$S17*(1+AQ13)</f>
        <v>0</v>
      </c>
      <c r="AT17" s="72">
        <f>$U17*(1+AQ13)</f>
        <v>0</v>
      </c>
      <c r="AU17" s="48"/>
      <c r="AV17" s="78">
        <f t="shared" si="7"/>
        <v>0</v>
      </c>
      <c r="AW17" s="79">
        <f t="shared" si="8"/>
        <v>0</v>
      </c>
      <c r="AX17" s="80">
        <f t="shared" si="9"/>
        <v>0</v>
      </c>
    </row>
    <row r="18" spans="1:50" x14ac:dyDescent="0.35">
      <c r="A18" s="189" t="s">
        <v>8</v>
      </c>
      <c r="B18" s="190">
        <f>'Part 5. % Project Fees Summary'!G14</f>
        <v>1</v>
      </c>
      <c r="C18" s="183">
        <v>0</v>
      </c>
      <c r="D18" s="173">
        <v>0</v>
      </c>
      <c r="E18" s="173">
        <v>0</v>
      </c>
      <c r="F18" s="173">
        <v>0</v>
      </c>
      <c r="G18" s="154">
        <f t="shared" si="2"/>
        <v>0</v>
      </c>
      <c r="H18" s="185" t="e">
        <f t="shared" si="0"/>
        <v>#DIV/0!</v>
      </c>
      <c r="I18" s="173">
        <v>0</v>
      </c>
      <c r="J18" s="173">
        <v>0</v>
      </c>
      <c r="K18" s="173">
        <v>0</v>
      </c>
      <c r="L18" s="156">
        <f t="shared" si="3"/>
        <v>0</v>
      </c>
      <c r="M18" s="156" t="e">
        <f t="shared" si="4"/>
        <v>#DIV/0!</v>
      </c>
      <c r="N18" s="158">
        <f t="shared" si="5"/>
        <v>0</v>
      </c>
      <c r="P18" s="231"/>
      <c r="Q18" s="70">
        <f t="shared" si="1"/>
        <v>0</v>
      </c>
      <c r="R18" s="234"/>
      <c r="S18" s="70">
        <f t="shared" si="10"/>
        <v>0</v>
      </c>
      <c r="T18" s="237"/>
      <c r="U18" s="76">
        <f t="shared" si="11"/>
        <v>0</v>
      </c>
      <c r="W18" s="261"/>
      <c r="X18" s="72">
        <f>$Q18*(1+W13)</f>
        <v>0</v>
      </c>
      <c r="Y18" s="72">
        <f>$S18*(1+W13)</f>
        <v>0</v>
      </c>
      <c r="Z18" s="72">
        <f>$U18*(1+W13)</f>
        <v>0</v>
      </c>
      <c r="AA18" s="264"/>
      <c r="AB18" s="72">
        <f>$Q18*(1+AA13)</f>
        <v>0</v>
      </c>
      <c r="AC18" s="72">
        <f>$S18*(1+AA13)</f>
        <v>0</v>
      </c>
      <c r="AD18" s="72">
        <f>$U18*(1+AA13)</f>
        <v>0</v>
      </c>
      <c r="AE18" s="257"/>
      <c r="AF18" s="72">
        <f>$Q18*(1+AE13)</f>
        <v>0</v>
      </c>
      <c r="AG18" s="72">
        <f>$S18*(1+AE13)</f>
        <v>0</v>
      </c>
      <c r="AH18" s="72">
        <f>$U18*(1+AE13)</f>
        <v>0</v>
      </c>
      <c r="AI18" s="243"/>
      <c r="AJ18" s="72">
        <f>$Q18*(1+AI13)</f>
        <v>0</v>
      </c>
      <c r="AK18" s="72">
        <f>$S18*(1+AI13)</f>
        <v>0</v>
      </c>
      <c r="AL18" s="72">
        <f>$U18*(1+AI13)</f>
        <v>0</v>
      </c>
      <c r="AM18" s="243"/>
      <c r="AN18" s="72">
        <f>$Q18*(1+AM13)</f>
        <v>0</v>
      </c>
      <c r="AO18" s="72">
        <f>$S18*(1+AM13)</f>
        <v>0</v>
      </c>
      <c r="AP18" s="72">
        <f>$U18*(1+AM13)</f>
        <v>0</v>
      </c>
      <c r="AQ18" s="243"/>
      <c r="AR18" s="72">
        <f>$Q18*(1+AQ13)</f>
        <v>0</v>
      </c>
      <c r="AS18" s="72">
        <f>$S18*(1+AQ13)</f>
        <v>0</v>
      </c>
      <c r="AT18" s="72">
        <f>$U18*(1+AQ13)</f>
        <v>0</v>
      </c>
      <c r="AU18" s="48"/>
      <c r="AV18" s="78">
        <f t="shared" si="7"/>
        <v>0</v>
      </c>
      <c r="AW18" s="79">
        <f t="shared" si="8"/>
        <v>0</v>
      </c>
      <c r="AX18" s="80">
        <f t="shared" si="9"/>
        <v>0</v>
      </c>
    </row>
    <row r="19" spans="1:50" x14ac:dyDescent="0.35">
      <c r="A19" s="189" t="s">
        <v>9</v>
      </c>
      <c r="B19" s="190">
        <f>'Part 5. % Project Fees Summary'!G15</f>
        <v>0.75</v>
      </c>
      <c r="C19" s="183">
        <v>0</v>
      </c>
      <c r="D19" s="173">
        <v>0</v>
      </c>
      <c r="E19" s="173">
        <v>0</v>
      </c>
      <c r="F19" s="173">
        <v>0</v>
      </c>
      <c r="G19" s="154">
        <f t="shared" si="2"/>
        <v>0</v>
      </c>
      <c r="H19" s="185" t="e">
        <f t="shared" si="0"/>
        <v>#DIV/0!</v>
      </c>
      <c r="I19" s="173">
        <v>0</v>
      </c>
      <c r="J19" s="173">
        <v>0</v>
      </c>
      <c r="K19" s="173">
        <v>0</v>
      </c>
      <c r="L19" s="156">
        <f>SUM(I19:K19)</f>
        <v>0</v>
      </c>
      <c r="M19" s="156" t="e">
        <f t="shared" si="4"/>
        <v>#DIV/0!</v>
      </c>
      <c r="N19" s="158">
        <f t="shared" si="5"/>
        <v>0</v>
      </c>
      <c r="P19" s="231"/>
      <c r="Q19" s="70">
        <f t="shared" si="1"/>
        <v>0</v>
      </c>
      <c r="R19" s="234"/>
      <c r="S19" s="70">
        <f t="shared" si="10"/>
        <v>0</v>
      </c>
      <c r="T19" s="237"/>
      <c r="U19" s="76">
        <f>SUM($N19*T$13)+$N19</f>
        <v>0</v>
      </c>
      <c r="W19" s="261"/>
      <c r="X19" s="72">
        <f>$Q19*(1+W13)</f>
        <v>0</v>
      </c>
      <c r="Y19" s="72">
        <f>$S19*(1+W13)</f>
        <v>0</v>
      </c>
      <c r="Z19" s="72">
        <f>$U19*(1+W13)</f>
        <v>0</v>
      </c>
      <c r="AA19" s="264"/>
      <c r="AB19" s="72">
        <f>$Q19*(1+AA13)</f>
        <v>0</v>
      </c>
      <c r="AC19" s="72">
        <f>$S19*(1+AA13)</f>
        <v>0</v>
      </c>
      <c r="AD19" s="72">
        <f>$U19*(1+AA13)</f>
        <v>0</v>
      </c>
      <c r="AE19" s="257"/>
      <c r="AF19" s="72">
        <f>$Q19*(1+AE13)</f>
        <v>0</v>
      </c>
      <c r="AG19" s="72">
        <f>$S19*(1+AE13)</f>
        <v>0</v>
      </c>
      <c r="AH19" s="72">
        <f>$U19*(1+AE13)</f>
        <v>0</v>
      </c>
      <c r="AI19" s="243"/>
      <c r="AJ19" s="72">
        <f>$Q19*(1+AI13)</f>
        <v>0</v>
      </c>
      <c r="AK19" s="72">
        <f>$S19*(1+AI13)</f>
        <v>0</v>
      </c>
      <c r="AL19" s="72">
        <f>$U19*(1+AI13)</f>
        <v>0</v>
      </c>
      <c r="AM19" s="243"/>
      <c r="AN19" s="72">
        <f>$Q19*(1+AM13)</f>
        <v>0</v>
      </c>
      <c r="AO19" s="72">
        <f>$S19*(1+AM13)</f>
        <v>0</v>
      </c>
      <c r="AP19" s="72">
        <f>$U19*(1+AM13)</f>
        <v>0</v>
      </c>
      <c r="AQ19" s="243"/>
      <c r="AR19" s="72">
        <f>$Q19*(1+AQ13)</f>
        <v>0</v>
      </c>
      <c r="AS19" s="72">
        <f>$S19*(1+AQ13)</f>
        <v>0</v>
      </c>
      <c r="AT19" s="72">
        <f>$U19*(1+AQ13)</f>
        <v>0</v>
      </c>
      <c r="AU19" s="48"/>
      <c r="AV19" s="78">
        <f t="shared" si="7"/>
        <v>0</v>
      </c>
      <c r="AW19" s="79">
        <f t="shared" si="8"/>
        <v>0</v>
      </c>
      <c r="AX19" s="80">
        <f t="shared" si="9"/>
        <v>0</v>
      </c>
    </row>
    <row r="20" spans="1:50" x14ac:dyDescent="0.35">
      <c r="A20" s="189" t="s">
        <v>10</v>
      </c>
      <c r="B20" s="190">
        <f>'Part 5. % Project Fees Summary'!G16</f>
        <v>0.5</v>
      </c>
      <c r="C20" s="183">
        <v>0</v>
      </c>
      <c r="D20" s="173">
        <v>0</v>
      </c>
      <c r="E20" s="173">
        <v>0</v>
      </c>
      <c r="F20" s="173">
        <v>0</v>
      </c>
      <c r="G20" s="154">
        <f t="shared" si="2"/>
        <v>0</v>
      </c>
      <c r="H20" s="185" t="e">
        <f t="shared" si="0"/>
        <v>#DIV/0!</v>
      </c>
      <c r="I20" s="173">
        <v>0</v>
      </c>
      <c r="J20" s="173">
        <v>0</v>
      </c>
      <c r="K20" s="173">
        <v>0</v>
      </c>
      <c r="L20" s="156">
        <f t="shared" si="3"/>
        <v>0</v>
      </c>
      <c r="M20" s="156" t="e">
        <f t="shared" si="4"/>
        <v>#DIV/0!</v>
      </c>
      <c r="N20" s="158">
        <f t="shared" si="5"/>
        <v>0</v>
      </c>
      <c r="P20" s="231"/>
      <c r="Q20" s="70">
        <f t="shared" si="1"/>
        <v>0</v>
      </c>
      <c r="R20" s="234"/>
      <c r="S20" s="70">
        <f t="shared" si="10"/>
        <v>0</v>
      </c>
      <c r="T20" s="237"/>
      <c r="U20" s="76">
        <f t="shared" ref="U20" si="12">SUM($N20*T$13)+$N20</f>
        <v>0</v>
      </c>
      <c r="W20" s="261"/>
      <c r="X20" s="72">
        <f>$Q20*(1+W13)</f>
        <v>0</v>
      </c>
      <c r="Y20" s="72">
        <f>$S20*(1+W13)</f>
        <v>0</v>
      </c>
      <c r="Z20" s="72">
        <f>$U20*(1+W13)</f>
        <v>0</v>
      </c>
      <c r="AA20" s="264"/>
      <c r="AB20" s="72">
        <f>$Q20*(1+AA13)</f>
        <v>0</v>
      </c>
      <c r="AC20" s="72">
        <f>$S20*(1+AA13)</f>
        <v>0</v>
      </c>
      <c r="AD20" s="72">
        <f>$U20*(1+AA13)</f>
        <v>0</v>
      </c>
      <c r="AE20" s="257"/>
      <c r="AF20" s="72">
        <f>$Q20*(1+AE13)</f>
        <v>0</v>
      </c>
      <c r="AG20" s="72">
        <f>$S20*(1+AE13)</f>
        <v>0</v>
      </c>
      <c r="AH20" s="72">
        <f>$U20*(1+AE13)</f>
        <v>0</v>
      </c>
      <c r="AI20" s="243"/>
      <c r="AJ20" s="72">
        <f>$Q20*(1+AI13)</f>
        <v>0</v>
      </c>
      <c r="AK20" s="72">
        <f>$S20*(1+AI13)</f>
        <v>0</v>
      </c>
      <c r="AL20" s="72">
        <f>$U20*(1+AI13)</f>
        <v>0</v>
      </c>
      <c r="AM20" s="243"/>
      <c r="AN20" s="72">
        <f>$Q20*(1+AM13)</f>
        <v>0</v>
      </c>
      <c r="AO20" s="72">
        <f>$S20*(1+AM13)</f>
        <v>0</v>
      </c>
      <c r="AP20" s="72">
        <f>$U20*(1+AM13)</f>
        <v>0</v>
      </c>
      <c r="AQ20" s="243"/>
      <c r="AR20" s="72">
        <f>$Q20*(1+AQ13)</f>
        <v>0</v>
      </c>
      <c r="AS20" s="72">
        <f>$S20*(1+AQ13)</f>
        <v>0</v>
      </c>
      <c r="AT20" s="72">
        <f>$U20*(1+AQ13)</f>
        <v>0</v>
      </c>
      <c r="AU20" s="48"/>
      <c r="AV20" s="78">
        <f t="shared" si="7"/>
        <v>0</v>
      </c>
      <c r="AW20" s="79">
        <f t="shared" si="8"/>
        <v>0</v>
      </c>
      <c r="AX20" s="80">
        <f t="shared" si="9"/>
        <v>0</v>
      </c>
    </row>
    <row r="21" spans="1:50" ht="15" thickBot="1" x14ac:dyDescent="0.4">
      <c r="A21" s="191" t="s">
        <v>11</v>
      </c>
      <c r="B21" s="192">
        <f>'Part 5. % Project Fees Summary'!G17</f>
        <v>0.5</v>
      </c>
      <c r="C21" s="184">
        <v>0</v>
      </c>
      <c r="D21" s="174">
        <v>0</v>
      </c>
      <c r="E21" s="174">
        <v>0</v>
      </c>
      <c r="F21" s="174">
        <v>0</v>
      </c>
      <c r="G21" s="155">
        <f t="shared" si="2"/>
        <v>0</v>
      </c>
      <c r="H21" s="186" t="e">
        <f t="shared" si="0"/>
        <v>#DIV/0!</v>
      </c>
      <c r="I21" s="174">
        <v>0</v>
      </c>
      <c r="J21" s="174">
        <v>0</v>
      </c>
      <c r="K21" s="174">
        <v>0</v>
      </c>
      <c r="L21" s="157">
        <f t="shared" si="3"/>
        <v>0</v>
      </c>
      <c r="M21" s="157" t="e">
        <f t="shared" si="4"/>
        <v>#DIV/0!</v>
      </c>
      <c r="N21" s="159">
        <f t="shared" si="5"/>
        <v>0</v>
      </c>
      <c r="P21" s="232"/>
      <c r="Q21" s="71">
        <f t="shared" si="1"/>
        <v>0</v>
      </c>
      <c r="R21" s="235"/>
      <c r="S21" s="71">
        <f>SUM($N21*R$13)+$N21</f>
        <v>0</v>
      </c>
      <c r="T21" s="238"/>
      <c r="U21" s="77">
        <f>SUM($N21*T$13)+$N21</f>
        <v>0</v>
      </c>
      <c r="W21" s="262"/>
      <c r="X21" s="74">
        <f>$Q21*(1+W13)</f>
        <v>0</v>
      </c>
      <c r="Y21" s="74">
        <f>$S21*(1+W13)</f>
        <v>0</v>
      </c>
      <c r="Z21" s="74">
        <f>$U21*(1+W13)</f>
        <v>0</v>
      </c>
      <c r="AA21" s="265"/>
      <c r="AB21" s="74">
        <f>$Q21*(1+AA13)</f>
        <v>0</v>
      </c>
      <c r="AC21" s="74">
        <f>$S21*(1+AA13)</f>
        <v>0</v>
      </c>
      <c r="AD21" s="74">
        <f>$U21*(1+AA13)</f>
        <v>0</v>
      </c>
      <c r="AE21" s="258"/>
      <c r="AF21" s="74">
        <f>$Q21*(1+AE13)</f>
        <v>0</v>
      </c>
      <c r="AG21" s="74">
        <f>$S21*(1+AE13)</f>
        <v>0</v>
      </c>
      <c r="AH21" s="74">
        <f>$U21*(1+AE13)</f>
        <v>0</v>
      </c>
      <c r="AI21" s="244"/>
      <c r="AJ21" s="74">
        <f>$Q21*(1+AI13)</f>
        <v>0</v>
      </c>
      <c r="AK21" s="74">
        <f>$S21*(1+AI13)</f>
        <v>0</v>
      </c>
      <c r="AL21" s="74">
        <f>$U21*(1+AI13)</f>
        <v>0</v>
      </c>
      <c r="AM21" s="244"/>
      <c r="AN21" s="74">
        <f>$Q21*(1+AM13)</f>
        <v>0</v>
      </c>
      <c r="AO21" s="74">
        <f>$S21*(1+AM13)</f>
        <v>0</v>
      </c>
      <c r="AP21" s="74">
        <f>$U21*(1+AM13)</f>
        <v>0</v>
      </c>
      <c r="AQ21" s="244"/>
      <c r="AR21" s="74">
        <f>$Q21*(1+AQ13)</f>
        <v>0</v>
      </c>
      <c r="AS21" s="74">
        <f>$S21*(1+AQ13)</f>
        <v>0</v>
      </c>
      <c r="AT21" s="74">
        <f>$U21*(1+AQ13)</f>
        <v>0</v>
      </c>
      <c r="AU21" s="48"/>
      <c r="AV21" s="81">
        <f t="shared" si="7"/>
        <v>0</v>
      </c>
      <c r="AW21" s="82">
        <f t="shared" si="8"/>
        <v>0</v>
      </c>
      <c r="AX21" s="83">
        <f t="shared" si="9"/>
        <v>0</v>
      </c>
    </row>
    <row r="22" spans="1:50" ht="24" customHeight="1" x14ac:dyDescent="0.35"/>
    <row r="23" spans="1:50" ht="23.15" customHeight="1" x14ac:dyDescent="0.35">
      <c r="A23" s="6" t="s">
        <v>22</v>
      </c>
      <c r="B23" s="12" t="s">
        <v>57</v>
      </c>
      <c r="P23" s="129"/>
      <c r="Q23" s="129"/>
    </row>
    <row r="24" spans="1:50" ht="24" customHeight="1" x14ac:dyDescent="0.35">
      <c r="A24" s="6"/>
      <c r="B24" s="12"/>
    </row>
    <row r="25" spans="1:50" ht="24" customHeight="1" x14ac:dyDescent="0.35">
      <c r="A25" s="6" t="s">
        <v>109</v>
      </c>
      <c r="B25" s="153" t="s">
        <v>110</v>
      </c>
      <c r="G25" s="172">
        <v>0.6</v>
      </c>
    </row>
    <row r="26" spans="1:50" ht="24" customHeight="1" x14ac:dyDescent="0.35">
      <c r="A26" s="6"/>
      <c r="B26" s="201" t="s">
        <v>124</v>
      </c>
      <c r="G26" s="172"/>
    </row>
    <row r="27" spans="1:50" ht="24" customHeight="1" thickBot="1" x14ac:dyDescent="0.4">
      <c r="A27" s="6"/>
      <c r="B27" s="6"/>
      <c r="C27" s="188"/>
      <c r="H27" s="172"/>
    </row>
    <row r="28" spans="1:50" ht="25" customHeight="1" thickBot="1" x14ac:dyDescent="0.4">
      <c r="A28" s="2"/>
      <c r="B28" s="2"/>
      <c r="W28" s="222" t="s">
        <v>76</v>
      </c>
      <c r="X28" s="223"/>
      <c r="Y28" s="223"/>
      <c r="Z28" s="223"/>
      <c r="AA28" s="223"/>
      <c r="AB28" s="223"/>
      <c r="AC28" s="223"/>
      <c r="AD28" s="223"/>
      <c r="AE28" s="223"/>
      <c r="AF28" s="223"/>
      <c r="AG28" s="223"/>
      <c r="AH28" s="223"/>
      <c r="AI28" s="223"/>
      <c r="AJ28" s="223"/>
      <c r="AK28" s="223"/>
      <c r="AL28" s="223"/>
      <c r="AM28" s="223"/>
      <c r="AN28" s="223"/>
      <c r="AO28" s="223"/>
      <c r="AP28" s="223"/>
      <c r="AQ28" s="223"/>
      <c r="AR28" s="254"/>
      <c r="AS28" s="254"/>
      <c r="AT28" s="255"/>
    </row>
    <row r="29" spans="1:50" s="7" customFormat="1" ht="30" customHeight="1" x14ac:dyDescent="0.35">
      <c r="A29" s="220" t="s">
        <v>117</v>
      </c>
      <c r="B29" s="246" t="s">
        <v>67</v>
      </c>
      <c r="C29" s="220" t="s">
        <v>17</v>
      </c>
      <c r="D29" s="227"/>
      <c r="E29" s="227"/>
      <c r="F29" s="227"/>
      <c r="G29" s="227"/>
      <c r="H29" s="227"/>
      <c r="I29" s="227"/>
      <c r="J29" s="227"/>
      <c r="K29" s="227"/>
      <c r="L29" s="228"/>
      <c r="M29" s="229"/>
      <c r="N29" s="93" t="s">
        <v>18</v>
      </c>
      <c r="P29" s="222" t="s">
        <v>23</v>
      </c>
      <c r="Q29" s="223"/>
      <c r="R29" s="223"/>
      <c r="S29" s="223"/>
      <c r="T29" s="223"/>
      <c r="U29" s="224"/>
      <c r="W29" s="245" t="s">
        <v>69</v>
      </c>
      <c r="X29" s="226"/>
      <c r="Y29" s="226"/>
      <c r="Z29" s="226"/>
      <c r="AA29" s="225" t="s">
        <v>70</v>
      </c>
      <c r="AB29" s="226"/>
      <c r="AC29" s="226"/>
      <c r="AD29" s="226"/>
      <c r="AE29" s="225" t="s">
        <v>71</v>
      </c>
      <c r="AF29" s="226"/>
      <c r="AG29" s="226"/>
      <c r="AH29" s="226"/>
      <c r="AI29" s="225" t="s">
        <v>72</v>
      </c>
      <c r="AJ29" s="226"/>
      <c r="AK29" s="226"/>
      <c r="AL29" s="226"/>
      <c r="AM29" s="225" t="s">
        <v>73</v>
      </c>
      <c r="AN29" s="226"/>
      <c r="AO29" s="226"/>
      <c r="AP29" s="226"/>
      <c r="AQ29" s="225" t="s">
        <v>74</v>
      </c>
      <c r="AR29" s="226"/>
      <c r="AS29" s="226"/>
      <c r="AT29" s="247"/>
      <c r="AV29" s="248" t="s">
        <v>78</v>
      </c>
      <c r="AW29" s="252"/>
      <c r="AX29" s="253"/>
    </row>
    <row r="30" spans="1:50" s="7" customFormat="1" ht="56.15" customHeight="1" x14ac:dyDescent="0.35">
      <c r="A30" s="221"/>
      <c r="B30" s="247"/>
      <c r="C30" s="181" t="s">
        <v>19</v>
      </c>
      <c r="D30" s="8" t="s">
        <v>20</v>
      </c>
      <c r="E30" s="8" t="s">
        <v>52</v>
      </c>
      <c r="F30" s="182" t="s">
        <v>54</v>
      </c>
      <c r="G30" s="182" t="s">
        <v>107</v>
      </c>
      <c r="H30" s="182" t="s">
        <v>125</v>
      </c>
      <c r="I30" s="182" t="s">
        <v>55</v>
      </c>
      <c r="J30" s="182" t="s">
        <v>56</v>
      </c>
      <c r="K30" s="152" t="s">
        <v>53</v>
      </c>
      <c r="L30" s="182" t="s">
        <v>108</v>
      </c>
      <c r="M30" s="182" t="s">
        <v>126</v>
      </c>
      <c r="N30" s="95" t="s">
        <v>122</v>
      </c>
      <c r="P30" s="249" t="s">
        <v>24</v>
      </c>
      <c r="Q30" s="250"/>
      <c r="R30" s="250" t="s">
        <v>25</v>
      </c>
      <c r="S30" s="250"/>
      <c r="T30" s="250" t="s">
        <v>26</v>
      </c>
      <c r="U30" s="251"/>
      <c r="W30" s="181" t="s">
        <v>121</v>
      </c>
      <c r="X30" s="182" t="s">
        <v>24</v>
      </c>
      <c r="Y30" s="182" t="s">
        <v>77</v>
      </c>
      <c r="Z30" s="182" t="s">
        <v>26</v>
      </c>
      <c r="AA30" s="182" t="s">
        <v>121</v>
      </c>
      <c r="AB30" s="182" t="s">
        <v>24</v>
      </c>
      <c r="AC30" s="182" t="s">
        <v>77</v>
      </c>
      <c r="AD30" s="182" t="s">
        <v>26</v>
      </c>
      <c r="AE30" s="182" t="s">
        <v>121</v>
      </c>
      <c r="AF30" s="182" t="s">
        <v>24</v>
      </c>
      <c r="AG30" s="182" t="s">
        <v>77</v>
      </c>
      <c r="AH30" s="182" t="s">
        <v>26</v>
      </c>
      <c r="AI30" s="182" t="s">
        <v>121</v>
      </c>
      <c r="AJ30" s="182" t="s">
        <v>24</v>
      </c>
      <c r="AK30" s="182" t="s">
        <v>77</v>
      </c>
      <c r="AL30" s="182" t="s">
        <v>26</v>
      </c>
      <c r="AM30" s="182" t="s">
        <v>121</v>
      </c>
      <c r="AN30" s="182" t="s">
        <v>24</v>
      </c>
      <c r="AO30" s="182" t="s">
        <v>77</v>
      </c>
      <c r="AP30" s="182" t="s">
        <v>26</v>
      </c>
      <c r="AQ30" s="182" t="s">
        <v>121</v>
      </c>
      <c r="AR30" s="182" t="s">
        <v>24</v>
      </c>
      <c r="AS30" s="182" t="s">
        <v>77</v>
      </c>
      <c r="AT30" s="11" t="s">
        <v>26</v>
      </c>
      <c r="AV30" s="168" t="s">
        <v>24</v>
      </c>
      <c r="AW30" s="169" t="s">
        <v>77</v>
      </c>
      <c r="AX30" s="11" t="s">
        <v>26</v>
      </c>
    </row>
    <row r="31" spans="1:50" x14ac:dyDescent="0.35">
      <c r="A31" s="53" t="s">
        <v>6</v>
      </c>
      <c r="B31" s="190">
        <f>'Part 5. % Project Fees Summary'!K9</f>
        <v>0.75</v>
      </c>
      <c r="C31" s="183">
        <v>0</v>
      </c>
      <c r="D31" s="173">
        <v>0</v>
      </c>
      <c r="E31" s="173">
        <v>0</v>
      </c>
      <c r="F31" s="173">
        <v>0</v>
      </c>
      <c r="G31" s="154">
        <f>SUM(C31:F31)</f>
        <v>0</v>
      </c>
      <c r="H31" s="156" t="e">
        <f t="shared" ref="H31:H39" si="13">G31/N31</f>
        <v>#DIV/0!</v>
      </c>
      <c r="I31" s="173">
        <v>0</v>
      </c>
      <c r="J31" s="173">
        <v>0</v>
      </c>
      <c r="K31" s="173">
        <v>0</v>
      </c>
      <c r="L31" s="156">
        <f t="shared" ref="L31:L36" si="14">SUM(I31:K31)</f>
        <v>0</v>
      </c>
      <c r="M31" s="156" t="e">
        <f>L31/N31</f>
        <v>#DIV/0!</v>
      </c>
      <c r="N31" s="158">
        <f>G31+L31</f>
        <v>0</v>
      </c>
      <c r="P31" s="230">
        <v>0</v>
      </c>
      <c r="Q31" s="215">
        <f>SUM($N31*P$13)+$N31</f>
        <v>0</v>
      </c>
      <c r="R31" s="233">
        <v>0</v>
      </c>
      <c r="S31" s="215">
        <f>SUM($N31*R$13)+$N31</f>
        <v>0</v>
      </c>
      <c r="T31" s="236">
        <v>0</v>
      </c>
      <c r="U31" s="215">
        <f>SUM($N31*T$13)+$N31</f>
        <v>0</v>
      </c>
      <c r="W31" s="239">
        <f>'Part 3. Regional Variations'!$D$19</f>
        <v>0</v>
      </c>
      <c r="X31" s="72">
        <f>$Q31*(1+W31)</f>
        <v>0</v>
      </c>
      <c r="Y31" s="72">
        <f>$S31*(1+W31)</f>
        <v>0</v>
      </c>
      <c r="Z31" s="72">
        <f>$U31*(1+W31)</f>
        <v>0</v>
      </c>
      <c r="AA31" s="242">
        <f>'Part 3. Regional Variations'!$D$20</f>
        <v>0</v>
      </c>
      <c r="AB31" s="72">
        <f>$Q31*(1+AA31)</f>
        <v>0</v>
      </c>
      <c r="AC31" s="72">
        <f>$S31*(1+AA31)</f>
        <v>0</v>
      </c>
      <c r="AD31" s="72">
        <f>$U31*(1+AA31)</f>
        <v>0</v>
      </c>
      <c r="AE31" s="242">
        <f>'Part 3. Regional Variations'!$D$21</f>
        <v>0</v>
      </c>
      <c r="AF31" s="72">
        <f>$Q31*(1+AE31)</f>
        <v>0</v>
      </c>
      <c r="AG31" s="72">
        <f>$S31*(1+AE31)</f>
        <v>0</v>
      </c>
      <c r="AH31" s="72">
        <f>$U31*(1+AE31)</f>
        <v>0</v>
      </c>
      <c r="AI31" s="242">
        <f>'Part 3. Regional Variations'!$D$22</f>
        <v>0</v>
      </c>
      <c r="AJ31" s="72">
        <f>$Q31*(1+AI31)</f>
        <v>0</v>
      </c>
      <c r="AK31" s="72">
        <f>$S31*(1+AI31)</f>
        <v>0</v>
      </c>
      <c r="AL31" s="72">
        <f>$U31*(1+AI31)</f>
        <v>0</v>
      </c>
      <c r="AM31" s="242">
        <f>'Part 3. Regional Variations'!$D$27</f>
        <v>0</v>
      </c>
      <c r="AN31" s="72">
        <f>$Q31*(1+AM31)</f>
        <v>0</v>
      </c>
      <c r="AO31" s="72">
        <f>$S31*(1+AM31)</f>
        <v>0</v>
      </c>
      <c r="AP31" s="72">
        <f>$U31*(1+AM31)</f>
        <v>0</v>
      </c>
      <c r="AQ31" s="242">
        <f>'Part 3. Regional Variations'!$D$32</f>
        <v>0</v>
      </c>
      <c r="AR31" s="72">
        <f>$Q31*(1+AQ31)</f>
        <v>0</v>
      </c>
      <c r="AS31" s="72">
        <f>$S31*(1+AQ31)</f>
        <v>0</v>
      </c>
      <c r="AT31" s="72">
        <f>$U31*(1+AQ31)</f>
        <v>0</v>
      </c>
      <c r="AV31" s="65">
        <f>AVERAGE(X31,AB31,AF31,AJ31,AN31,AR31)</f>
        <v>0</v>
      </c>
      <c r="AW31" s="61">
        <f>AVERAGE(Y31,AC31,AG31,AK31,AO31,AS31)</f>
        <v>0</v>
      </c>
      <c r="AX31" s="63">
        <f>AVERAGE(Z31,AD31,AH31,AL31,AP31,AT31)</f>
        <v>0</v>
      </c>
    </row>
    <row r="32" spans="1:50" x14ac:dyDescent="0.35">
      <c r="A32" s="53" t="s">
        <v>12</v>
      </c>
      <c r="B32" s="190">
        <f>'Part 5. % Project Fees Summary'!K10</f>
        <v>1.25</v>
      </c>
      <c r="C32" s="183">
        <v>0</v>
      </c>
      <c r="D32" s="173">
        <v>0</v>
      </c>
      <c r="E32" s="173">
        <v>0</v>
      </c>
      <c r="F32" s="173">
        <v>0</v>
      </c>
      <c r="G32" s="154">
        <f t="shared" ref="G32:G39" si="15">SUM(C32:F32)</f>
        <v>0</v>
      </c>
      <c r="H32" s="156" t="e">
        <f t="shared" si="13"/>
        <v>#DIV/0!</v>
      </c>
      <c r="I32" s="173">
        <v>0</v>
      </c>
      <c r="J32" s="173">
        <v>0</v>
      </c>
      <c r="K32" s="173">
        <v>0</v>
      </c>
      <c r="L32" s="156">
        <f t="shared" si="14"/>
        <v>0</v>
      </c>
      <c r="M32" s="156" t="e">
        <f t="shared" ref="M32:M39" si="16">L32/N32</f>
        <v>#DIV/0!</v>
      </c>
      <c r="N32" s="158">
        <f t="shared" ref="N32:N39" si="17">G32+L32</f>
        <v>0</v>
      </c>
      <c r="P32" s="231"/>
      <c r="Q32" s="215">
        <f t="shared" ref="Q32:Q39" si="18">SUM($N32*P$13)+$N32</f>
        <v>0</v>
      </c>
      <c r="R32" s="234"/>
      <c r="S32" s="215">
        <f t="shared" ref="S32:S39" si="19">SUM($N32*R$13)+$N32</f>
        <v>0</v>
      </c>
      <c r="T32" s="237"/>
      <c r="U32" s="215">
        <f t="shared" ref="U32" si="20">SUM($N32*T$13)+$N32</f>
        <v>0</v>
      </c>
      <c r="W32" s="240"/>
      <c r="X32" s="72">
        <f>$Q32*(1+W31)</f>
        <v>0</v>
      </c>
      <c r="Y32" s="72">
        <f>$S32*(1+W31)</f>
        <v>0</v>
      </c>
      <c r="Z32" s="72">
        <f>$U32*(1+W31)</f>
        <v>0</v>
      </c>
      <c r="AA32" s="243"/>
      <c r="AB32" s="72">
        <f>$Q32*(1+AA31)</f>
        <v>0</v>
      </c>
      <c r="AC32" s="72">
        <f>$S32*(1+AA31)</f>
        <v>0</v>
      </c>
      <c r="AD32" s="72">
        <f>$U32*(1+AA31)</f>
        <v>0</v>
      </c>
      <c r="AE32" s="243"/>
      <c r="AF32" s="72">
        <f>$Q32*(1+AE31)</f>
        <v>0</v>
      </c>
      <c r="AG32" s="72">
        <f>$S32*(1+AE31)</f>
        <v>0</v>
      </c>
      <c r="AH32" s="72">
        <f>$U32*(1+AE31)</f>
        <v>0</v>
      </c>
      <c r="AI32" s="243"/>
      <c r="AJ32" s="72">
        <f>$Q32*(1+AI31)</f>
        <v>0</v>
      </c>
      <c r="AK32" s="72">
        <f>$S32*(1+AI31)</f>
        <v>0</v>
      </c>
      <c r="AL32" s="72">
        <f>$U32*(1+AI31)</f>
        <v>0</v>
      </c>
      <c r="AM32" s="243"/>
      <c r="AN32" s="72">
        <f>$Q32*(1+AM31)</f>
        <v>0</v>
      </c>
      <c r="AO32" s="72">
        <f>$S32*(1+AM31)</f>
        <v>0</v>
      </c>
      <c r="AP32" s="72">
        <f>$U32*(1+AM31)</f>
        <v>0</v>
      </c>
      <c r="AQ32" s="243"/>
      <c r="AR32" s="72">
        <f>$Q32*(1+AQ31)</f>
        <v>0</v>
      </c>
      <c r="AS32" s="72">
        <f>$S32*(1+AQ31)</f>
        <v>0</v>
      </c>
      <c r="AT32" s="72">
        <f>$U32*(1+AQ31)</f>
        <v>0</v>
      </c>
      <c r="AV32" s="65">
        <f t="shared" ref="AV32:AV39" si="21">AVERAGE(X32,AB32,AF32,AJ32,AN32,AR32)</f>
        <v>0</v>
      </c>
      <c r="AW32" s="61">
        <f t="shared" ref="AW32:AW39" si="22">AVERAGE(Y32,AC32,AG32,AK32,AO32,AS32)</f>
        <v>0</v>
      </c>
      <c r="AX32" s="63">
        <f t="shared" ref="AX32:AX39" si="23">AVERAGE(Z32,AD32,AH32,AL32,AP32,AT32)</f>
        <v>0</v>
      </c>
    </row>
    <row r="33" spans="1:50" x14ac:dyDescent="0.35">
      <c r="A33" s="53" t="s">
        <v>13</v>
      </c>
      <c r="B33" s="190">
        <f>'Part 5. % Project Fees Summary'!K11</f>
        <v>1.5</v>
      </c>
      <c r="C33" s="183">
        <v>0</v>
      </c>
      <c r="D33" s="173">
        <v>0</v>
      </c>
      <c r="E33" s="173">
        <v>0</v>
      </c>
      <c r="F33" s="173">
        <v>0</v>
      </c>
      <c r="G33" s="154">
        <f t="shared" si="15"/>
        <v>0</v>
      </c>
      <c r="H33" s="156" t="e">
        <f t="shared" si="13"/>
        <v>#DIV/0!</v>
      </c>
      <c r="I33" s="173">
        <v>0</v>
      </c>
      <c r="J33" s="173">
        <v>0</v>
      </c>
      <c r="K33" s="173">
        <v>0</v>
      </c>
      <c r="L33" s="156">
        <f t="shared" si="14"/>
        <v>0</v>
      </c>
      <c r="M33" s="156" t="e">
        <f t="shared" si="16"/>
        <v>#DIV/0!</v>
      </c>
      <c r="N33" s="158">
        <f t="shared" si="17"/>
        <v>0</v>
      </c>
      <c r="P33" s="231"/>
      <c r="Q33" s="215">
        <f t="shared" si="18"/>
        <v>0</v>
      </c>
      <c r="R33" s="234"/>
      <c r="S33" s="215">
        <f t="shared" si="19"/>
        <v>0</v>
      </c>
      <c r="T33" s="237"/>
      <c r="U33" s="215">
        <f t="shared" ref="U33" si="24">SUM($N33*T$13)+$N33</f>
        <v>0</v>
      </c>
      <c r="W33" s="240"/>
      <c r="X33" s="72">
        <f>$Q33*(1+W31)</f>
        <v>0</v>
      </c>
      <c r="Y33" s="72">
        <f>$S33*(1+W31)</f>
        <v>0</v>
      </c>
      <c r="Z33" s="72">
        <f>$U33*(1+W31)</f>
        <v>0</v>
      </c>
      <c r="AA33" s="243"/>
      <c r="AB33" s="72">
        <f>$Q33*(1+AA31)</f>
        <v>0</v>
      </c>
      <c r="AC33" s="72">
        <f>$S33*(1+AA31)</f>
        <v>0</v>
      </c>
      <c r="AD33" s="72">
        <f>$U33*(1+AA31)</f>
        <v>0</v>
      </c>
      <c r="AE33" s="243"/>
      <c r="AF33" s="72">
        <f>$Q33*(1+AE31)</f>
        <v>0</v>
      </c>
      <c r="AG33" s="72">
        <f>$S33*(1+AE31)</f>
        <v>0</v>
      </c>
      <c r="AH33" s="72">
        <f>$U33*(1+AE31)</f>
        <v>0</v>
      </c>
      <c r="AI33" s="243"/>
      <c r="AJ33" s="72">
        <f>$Q33*(1+AI31)</f>
        <v>0</v>
      </c>
      <c r="AK33" s="72">
        <f>$S33*(1+AI31)</f>
        <v>0</v>
      </c>
      <c r="AL33" s="72">
        <f>$U33*(1+AI31)</f>
        <v>0</v>
      </c>
      <c r="AM33" s="243"/>
      <c r="AN33" s="72">
        <f>$Q33*(1+AM31)</f>
        <v>0</v>
      </c>
      <c r="AO33" s="72">
        <f>$S33*(1+AM31)</f>
        <v>0</v>
      </c>
      <c r="AP33" s="72">
        <f>$U33*(1+AM31)</f>
        <v>0</v>
      </c>
      <c r="AQ33" s="243"/>
      <c r="AR33" s="72">
        <f>$Q33*(1+AQ31)</f>
        <v>0</v>
      </c>
      <c r="AS33" s="72">
        <f>$S33*(1+AQ31)</f>
        <v>0</v>
      </c>
      <c r="AT33" s="72">
        <f>$U33*(1+AQ31)</f>
        <v>0</v>
      </c>
      <c r="AV33" s="65">
        <f t="shared" si="21"/>
        <v>0</v>
      </c>
      <c r="AW33" s="61">
        <f t="shared" si="22"/>
        <v>0</v>
      </c>
      <c r="AX33" s="63">
        <f t="shared" si="23"/>
        <v>0</v>
      </c>
    </row>
    <row r="34" spans="1:50" x14ac:dyDescent="0.35">
      <c r="A34" s="53" t="s">
        <v>14</v>
      </c>
      <c r="B34" s="190">
        <f>'Part 5. % Project Fees Summary'!K12</f>
        <v>1.5</v>
      </c>
      <c r="C34" s="183">
        <v>0</v>
      </c>
      <c r="D34" s="173">
        <v>0</v>
      </c>
      <c r="E34" s="173">
        <v>0</v>
      </c>
      <c r="F34" s="173">
        <v>0</v>
      </c>
      <c r="G34" s="154">
        <f t="shared" si="15"/>
        <v>0</v>
      </c>
      <c r="H34" s="156" t="e">
        <f t="shared" si="13"/>
        <v>#DIV/0!</v>
      </c>
      <c r="I34" s="173">
        <v>0</v>
      </c>
      <c r="J34" s="173">
        <v>0</v>
      </c>
      <c r="K34" s="173">
        <v>0</v>
      </c>
      <c r="L34" s="156">
        <f t="shared" si="14"/>
        <v>0</v>
      </c>
      <c r="M34" s="156" t="e">
        <f t="shared" si="16"/>
        <v>#DIV/0!</v>
      </c>
      <c r="N34" s="158">
        <f t="shared" si="17"/>
        <v>0</v>
      </c>
      <c r="P34" s="231"/>
      <c r="Q34" s="215">
        <f t="shared" si="18"/>
        <v>0</v>
      </c>
      <c r="R34" s="234"/>
      <c r="S34" s="215">
        <f t="shared" si="19"/>
        <v>0</v>
      </c>
      <c r="T34" s="237"/>
      <c r="U34" s="215">
        <f t="shared" ref="U34" si="25">SUM($N34*T$13)+$N34</f>
        <v>0</v>
      </c>
      <c r="W34" s="240"/>
      <c r="X34" s="72">
        <f>$Q34*(1+W31)</f>
        <v>0</v>
      </c>
      <c r="Y34" s="72">
        <f>$S34*(1+W31)</f>
        <v>0</v>
      </c>
      <c r="Z34" s="72">
        <f>$U34*(1+W31)</f>
        <v>0</v>
      </c>
      <c r="AA34" s="243"/>
      <c r="AB34" s="72">
        <f>$Q34*(1+AA31)</f>
        <v>0</v>
      </c>
      <c r="AC34" s="72">
        <f>$S34*(1+AA31)</f>
        <v>0</v>
      </c>
      <c r="AD34" s="72">
        <f>$U34*(1+AA31)</f>
        <v>0</v>
      </c>
      <c r="AE34" s="243"/>
      <c r="AF34" s="72">
        <f>$Q34*(1+AE31)</f>
        <v>0</v>
      </c>
      <c r="AG34" s="72">
        <f>$S34*(1+AE31)</f>
        <v>0</v>
      </c>
      <c r="AH34" s="72">
        <f>$U34*(1+AE31)</f>
        <v>0</v>
      </c>
      <c r="AI34" s="243"/>
      <c r="AJ34" s="72">
        <f>$Q34*(1+AI31)</f>
        <v>0</v>
      </c>
      <c r="AK34" s="72">
        <f>$S34*(1+AI31)</f>
        <v>0</v>
      </c>
      <c r="AL34" s="72">
        <f>$U34*(1+AI31)</f>
        <v>0</v>
      </c>
      <c r="AM34" s="243"/>
      <c r="AN34" s="72">
        <f>$Q34*(1+AM31)</f>
        <v>0</v>
      </c>
      <c r="AO34" s="72">
        <f>$S34*(1+AM31)</f>
        <v>0</v>
      </c>
      <c r="AP34" s="72">
        <f>$U34*(1+AM31)</f>
        <v>0</v>
      </c>
      <c r="AQ34" s="243"/>
      <c r="AR34" s="72">
        <f>$Q34*(1+AQ31)</f>
        <v>0</v>
      </c>
      <c r="AS34" s="72">
        <f>$S34*(1+AQ31)</f>
        <v>0</v>
      </c>
      <c r="AT34" s="72">
        <f>$U34*(1+AQ31)</f>
        <v>0</v>
      </c>
      <c r="AV34" s="65">
        <f t="shared" si="21"/>
        <v>0</v>
      </c>
      <c r="AW34" s="61">
        <f t="shared" si="22"/>
        <v>0</v>
      </c>
      <c r="AX34" s="63">
        <f t="shared" si="23"/>
        <v>0</v>
      </c>
    </row>
    <row r="35" spans="1:50" x14ac:dyDescent="0.35">
      <c r="A35" s="53" t="s">
        <v>7</v>
      </c>
      <c r="B35" s="190">
        <f>'Part 5. % Project Fees Summary'!K13</f>
        <v>1.25</v>
      </c>
      <c r="C35" s="183">
        <v>0</v>
      </c>
      <c r="D35" s="173">
        <v>0</v>
      </c>
      <c r="E35" s="173">
        <v>0</v>
      </c>
      <c r="F35" s="173">
        <v>0</v>
      </c>
      <c r="G35" s="154">
        <f t="shared" si="15"/>
        <v>0</v>
      </c>
      <c r="H35" s="156" t="e">
        <f t="shared" si="13"/>
        <v>#DIV/0!</v>
      </c>
      <c r="I35" s="173">
        <v>0</v>
      </c>
      <c r="J35" s="173">
        <v>0</v>
      </c>
      <c r="K35" s="173">
        <v>0</v>
      </c>
      <c r="L35" s="156">
        <f t="shared" si="14"/>
        <v>0</v>
      </c>
      <c r="M35" s="156" t="e">
        <f t="shared" si="16"/>
        <v>#DIV/0!</v>
      </c>
      <c r="N35" s="158">
        <f t="shared" si="17"/>
        <v>0</v>
      </c>
      <c r="P35" s="231"/>
      <c r="Q35" s="215">
        <f t="shared" si="18"/>
        <v>0</v>
      </c>
      <c r="R35" s="234"/>
      <c r="S35" s="215">
        <f t="shared" si="19"/>
        <v>0</v>
      </c>
      <c r="T35" s="237"/>
      <c r="U35" s="215">
        <f t="shared" ref="U35" si="26">SUM($N35*T$13)+$N35</f>
        <v>0</v>
      </c>
      <c r="W35" s="240"/>
      <c r="X35" s="72">
        <f>$Q35*(1+W31)</f>
        <v>0</v>
      </c>
      <c r="Y35" s="72">
        <f>$S35*(1+W31)</f>
        <v>0</v>
      </c>
      <c r="Z35" s="72">
        <f>$U35*(1+W31)</f>
        <v>0</v>
      </c>
      <c r="AA35" s="243"/>
      <c r="AB35" s="72">
        <f>$Q35*(1+AA31)</f>
        <v>0</v>
      </c>
      <c r="AC35" s="72">
        <f>$S35*(1+AA31)</f>
        <v>0</v>
      </c>
      <c r="AD35" s="72">
        <f>$U35*(1+AA31)</f>
        <v>0</v>
      </c>
      <c r="AE35" s="243"/>
      <c r="AF35" s="72">
        <f>$Q35*(1+AE31)</f>
        <v>0</v>
      </c>
      <c r="AG35" s="72">
        <f>$S35*(1+AE31)</f>
        <v>0</v>
      </c>
      <c r="AH35" s="72">
        <f>$U35*(1+AE31)</f>
        <v>0</v>
      </c>
      <c r="AI35" s="243"/>
      <c r="AJ35" s="72">
        <f>$Q35*(1+AI31)</f>
        <v>0</v>
      </c>
      <c r="AK35" s="72">
        <f>$S35*(1+AI31)</f>
        <v>0</v>
      </c>
      <c r="AL35" s="72">
        <f>$U35*(1+AI31)</f>
        <v>0</v>
      </c>
      <c r="AM35" s="243"/>
      <c r="AN35" s="72">
        <f>$Q35*(1+AM31)</f>
        <v>0</v>
      </c>
      <c r="AO35" s="72">
        <f>$S35*(1+AM31)</f>
        <v>0</v>
      </c>
      <c r="AP35" s="72">
        <f>$U35*(1+AM31)</f>
        <v>0</v>
      </c>
      <c r="AQ35" s="243"/>
      <c r="AR35" s="72">
        <f>$Q35*(1+AQ31)</f>
        <v>0</v>
      </c>
      <c r="AS35" s="72">
        <f>$S35*(1+AQ31)</f>
        <v>0</v>
      </c>
      <c r="AT35" s="72">
        <f>$U35*(1+AQ31)</f>
        <v>0</v>
      </c>
      <c r="AV35" s="65">
        <f t="shared" si="21"/>
        <v>0</v>
      </c>
      <c r="AW35" s="61">
        <f t="shared" si="22"/>
        <v>0</v>
      </c>
      <c r="AX35" s="63">
        <f t="shared" si="23"/>
        <v>0</v>
      </c>
    </row>
    <row r="36" spans="1:50" x14ac:dyDescent="0.35">
      <c r="A36" s="53" t="s">
        <v>8</v>
      </c>
      <c r="B36" s="190">
        <f>'Part 5. % Project Fees Summary'!K14</f>
        <v>1</v>
      </c>
      <c r="C36" s="183">
        <v>0</v>
      </c>
      <c r="D36" s="173">
        <v>0</v>
      </c>
      <c r="E36" s="173">
        <v>0</v>
      </c>
      <c r="F36" s="173">
        <v>0</v>
      </c>
      <c r="G36" s="154">
        <f t="shared" si="15"/>
        <v>0</v>
      </c>
      <c r="H36" s="156" t="e">
        <f t="shared" si="13"/>
        <v>#DIV/0!</v>
      </c>
      <c r="I36" s="173">
        <v>0</v>
      </c>
      <c r="J36" s="173">
        <v>0</v>
      </c>
      <c r="K36" s="173">
        <v>0</v>
      </c>
      <c r="L36" s="156">
        <f t="shared" si="14"/>
        <v>0</v>
      </c>
      <c r="M36" s="156" t="e">
        <f t="shared" si="16"/>
        <v>#DIV/0!</v>
      </c>
      <c r="N36" s="158">
        <f t="shared" si="17"/>
        <v>0</v>
      </c>
      <c r="P36" s="231"/>
      <c r="Q36" s="215">
        <f>SUM($N36*P$13)+$N36</f>
        <v>0</v>
      </c>
      <c r="R36" s="234"/>
      <c r="S36" s="215">
        <f>SUM($N36*R$13)+$N36</f>
        <v>0</v>
      </c>
      <c r="T36" s="237"/>
      <c r="U36" s="215">
        <f>SUM($N36*T$13)+$N36</f>
        <v>0</v>
      </c>
      <c r="W36" s="240"/>
      <c r="X36" s="72">
        <f>$Q36*(1+W31)</f>
        <v>0</v>
      </c>
      <c r="Y36" s="72">
        <f>$S36*(1+W31)</f>
        <v>0</v>
      </c>
      <c r="Z36" s="72">
        <f>$U36*(1+W31)</f>
        <v>0</v>
      </c>
      <c r="AA36" s="243"/>
      <c r="AB36" s="72">
        <f>$Q36*(1+AA31)</f>
        <v>0</v>
      </c>
      <c r="AC36" s="72">
        <f>$S36*(1+AA31)</f>
        <v>0</v>
      </c>
      <c r="AD36" s="72">
        <f>$U36*(1+AA31)</f>
        <v>0</v>
      </c>
      <c r="AE36" s="243"/>
      <c r="AF36" s="72">
        <f>$Q36*(1+AE31)</f>
        <v>0</v>
      </c>
      <c r="AG36" s="72">
        <f>$S36*(1+AE31)</f>
        <v>0</v>
      </c>
      <c r="AH36" s="72">
        <f>$U36*(1+AE31)</f>
        <v>0</v>
      </c>
      <c r="AI36" s="243"/>
      <c r="AJ36" s="72">
        <f>$Q36*(1+AI31)</f>
        <v>0</v>
      </c>
      <c r="AK36" s="72">
        <f>$S36*(1+AI31)</f>
        <v>0</v>
      </c>
      <c r="AL36" s="72">
        <f>$U36*(1+AI31)</f>
        <v>0</v>
      </c>
      <c r="AM36" s="243"/>
      <c r="AN36" s="72">
        <f>$Q36*(1+AM31)</f>
        <v>0</v>
      </c>
      <c r="AO36" s="72">
        <f>$S36*(1+AM31)</f>
        <v>0</v>
      </c>
      <c r="AP36" s="72">
        <f>$U36*(1+AM31)</f>
        <v>0</v>
      </c>
      <c r="AQ36" s="243"/>
      <c r="AR36" s="72">
        <f>$Q36*(1+AQ31)</f>
        <v>0</v>
      </c>
      <c r="AS36" s="72">
        <f>$S36*(1+AQ31)</f>
        <v>0</v>
      </c>
      <c r="AT36" s="72">
        <f>$U36*(1+AQ31)</f>
        <v>0</v>
      </c>
      <c r="AV36" s="65">
        <f t="shared" si="21"/>
        <v>0</v>
      </c>
      <c r="AW36" s="61">
        <f t="shared" si="22"/>
        <v>0</v>
      </c>
      <c r="AX36" s="63">
        <f t="shared" si="23"/>
        <v>0</v>
      </c>
    </row>
    <row r="37" spans="1:50" x14ac:dyDescent="0.35">
      <c r="A37" s="53" t="s">
        <v>9</v>
      </c>
      <c r="B37" s="190">
        <f>'Part 5. % Project Fees Summary'!K15</f>
        <v>0.75</v>
      </c>
      <c r="C37" s="183">
        <v>0</v>
      </c>
      <c r="D37" s="173">
        <v>0</v>
      </c>
      <c r="E37" s="173">
        <v>0</v>
      </c>
      <c r="F37" s="173">
        <v>0</v>
      </c>
      <c r="G37" s="154">
        <f t="shared" si="15"/>
        <v>0</v>
      </c>
      <c r="H37" s="156" t="e">
        <f t="shared" si="13"/>
        <v>#DIV/0!</v>
      </c>
      <c r="I37" s="173">
        <v>0</v>
      </c>
      <c r="J37" s="173">
        <v>0</v>
      </c>
      <c r="K37" s="173">
        <v>0</v>
      </c>
      <c r="L37" s="156">
        <f>SUM(I37:K37)</f>
        <v>0</v>
      </c>
      <c r="M37" s="156" t="e">
        <f t="shared" si="16"/>
        <v>#DIV/0!</v>
      </c>
      <c r="N37" s="158">
        <f t="shared" si="17"/>
        <v>0</v>
      </c>
      <c r="P37" s="231"/>
      <c r="Q37" s="215">
        <f>SUM($N37*P$13)+$N37</f>
        <v>0</v>
      </c>
      <c r="R37" s="234"/>
      <c r="S37" s="215">
        <f>SUM($N37*R$13)+$N37</f>
        <v>0</v>
      </c>
      <c r="T37" s="237"/>
      <c r="U37" s="215">
        <f>SUM($N37*T$13)+$N37</f>
        <v>0</v>
      </c>
      <c r="W37" s="240"/>
      <c r="X37" s="72">
        <f>$Q37*(1+W31)</f>
        <v>0</v>
      </c>
      <c r="Y37" s="72">
        <f>$S37*(1+W31)</f>
        <v>0</v>
      </c>
      <c r="Z37" s="72">
        <f>$U37*(1+W31)</f>
        <v>0</v>
      </c>
      <c r="AA37" s="243"/>
      <c r="AB37" s="72">
        <f>$Q37*(1+AA31)</f>
        <v>0</v>
      </c>
      <c r="AC37" s="72">
        <f>$S37*(1+AA31)</f>
        <v>0</v>
      </c>
      <c r="AD37" s="72">
        <f>$U37*(1+AA31)</f>
        <v>0</v>
      </c>
      <c r="AE37" s="243"/>
      <c r="AF37" s="72">
        <f>$Q37*(1+AE31)</f>
        <v>0</v>
      </c>
      <c r="AG37" s="72">
        <f>$S37*(1+AE31)</f>
        <v>0</v>
      </c>
      <c r="AH37" s="72">
        <f>$U37*(1+AE31)</f>
        <v>0</v>
      </c>
      <c r="AI37" s="243"/>
      <c r="AJ37" s="72">
        <f>$Q37*(1+AI31)</f>
        <v>0</v>
      </c>
      <c r="AK37" s="72">
        <f>$S37*(1+AI31)</f>
        <v>0</v>
      </c>
      <c r="AL37" s="72">
        <f>$U37*(1+AI31)</f>
        <v>0</v>
      </c>
      <c r="AM37" s="243"/>
      <c r="AN37" s="72">
        <f>$Q37*(1+AM31)</f>
        <v>0</v>
      </c>
      <c r="AO37" s="72">
        <f>$S37*(1+AM31)</f>
        <v>0</v>
      </c>
      <c r="AP37" s="72">
        <f>$U37*(1+AM31)</f>
        <v>0</v>
      </c>
      <c r="AQ37" s="243"/>
      <c r="AR37" s="72">
        <f>$Q37*(1+AQ31)</f>
        <v>0</v>
      </c>
      <c r="AS37" s="72">
        <f>$S37*(1+AQ31)</f>
        <v>0</v>
      </c>
      <c r="AT37" s="72">
        <f>$U37*(1+AQ31)</f>
        <v>0</v>
      </c>
      <c r="AV37" s="65">
        <f t="shared" si="21"/>
        <v>0</v>
      </c>
      <c r="AW37" s="61">
        <f t="shared" si="22"/>
        <v>0</v>
      </c>
      <c r="AX37" s="63">
        <f t="shared" si="23"/>
        <v>0</v>
      </c>
    </row>
    <row r="38" spans="1:50" x14ac:dyDescent="0.35">
      <c r="A38" s="53" t="s">
        <v>10</v>
      </c>
      <c r="B38" s="190">
        <f>'Part 5. % Project Fees Summary'!K16</f>
        <v>0.5</v>
      </c>
      <c r="C38" s="183">
        <v>0</v>
      </c>
      <c r="D38" s="173">
        <v>0</v>
      </c>
      <c r="E38" s="173">
        <v>0</v>
      </c>
      <c r="F38" s="173">
        <v>0</v>
      </c>
      <c r="G38" s="154">
        <f t="shared" si="15"/>
        <v>0</v>
      </c>
      <c r="H38" s="156" t="e">
        <f t="shared" si="13"/>
        <v>#DIV/0!</v>
      </c>
      <c r="I38" s="173">
        <v>0</v>
      </c>
      <c r="J38" s="173">
        <v>0</v>
      </c>
      <c r="K38" s="173">
        <v>0</v>
      </c>
      <c r="L38" s="156">
        <f t="shared" ref="L38:L39" si="27">SUM(I38:K38)</f>
        <v>0</v>
      </c>
      <c r="M38" s="156" t="e">
        <f t="shared" si="16"/>
        <v>#DIV/0!</v>
      </c>
      <c r="N38" s="158">
        <f t="shared" si="17"/>
        <v>0</v>
      </c>
      <c r="P38" s="231"/>
      <c r="Q38" s="215">
        <f t="shared" si="18"/>
        <v>0</v>
      </c>
      <c r="R38" s="234"/>
      <c r="S38" s="215">
        <f t="shared" si="19"/>
        <v>0</v>
      </c>
      <c r="T38" s="237"/>
      <c r="U38" s="215">
        <f t="shared" ref="U38" si="28">SUM($N38*T$13)+$N38</f>
        <v>0</v>
      </c>
      <c r="W38" s="240"/>
      <c r="X38" s="72">
        <f>$Q38*(1+W31)</f>
        <v>0</v>
      </c>
      <c r="Y38" s="72">
        <f>$S38*(1+W31)</f>
        <v>0</v>
      </c>
      <c r="Z38" s="72">
        <f>$U38*(1+W31)</f>
        <v>0</v>
      </c>
      <c r="AA38" s="243"/>
      <c r="AB38" s="72">
        <f>$Q38*(1+AA31)</f>
        <v>0</v>
      </c>
      <c r="AC38" s="72">
        <f>$S38*(1+AA31)</f>
        <v>0</v>
      </c>
      <c r="AD38" s="72">
        <f>$U38*(1+AA31)</f>
        <v>0</v>
      </c>
      <c r="AE38" s="243"/>
      <c r="AF38" s="72">
        <f>$Q38*(1+AE31)</f>
        <v>0</v>
      </c>
      <c r="AG38" s="72">
        <f>$S38*(1+AE31)</f>
        <v>0</v>
      </c>
      <c r="AH38" s="72">
        <f>$U38*(1+AE31)</f>
        <v>0</v>
      </c>
      <c r="AI38" s="243"/>
      <c r="AJ38" s="72">
        <f>$Q38*(1+AI31)</f>
        <v>0</v>
      </c>
      <c r="AK38" s="72">
        <f>$S38*(1+AI31)</f>
        <v>0</v>
      </c>
      <c r="AL38" s="72">
        <f>$U38*(1+AI31)</f>
        <v>0</v>
      </c>
      <c r="AM38" s="243"/>
      <c r="AN38" s="72">
        <f>$Q38*(1+AM31)</f>
        <v>0</v>
      </c>
      <c r="AO38" s="72">
        <f>$S38*(1+AM31)</f>
        <v>0</v>
      </c>
      <c r="AP38" s="72">
        <f>$U38*(1+AM31)</f>
        <v>0</v>
      </c>
      <c r="AQ38" s="243"/>
      <c r="AR38" s="72">
        <f>$Q38*(1+AQ31)</f>
        <v>0</v>
      </c>
      <c r="AS38" s="72">
        <f>$S38*(1+AQ31)</f>
        <v>0</v>
      </c>
      <c r="AT38" s="72">
        <f>$U38*(1+AQ31)</f>
        <v>0</v>
      </c>
      <c r="AV38" s="65">
        <f t="shared" si="21"/>
        <v>0</v>
      </c>
      <c r="AW38" s="61">
        <f t="shared" si="22"/>
        <v>0</v>
      </c>
      <c r="AX38" s="63">
        <f t="shared" si="23"/>
        <v>0</v>
      </c>
    </row>
    <row r="39" spans="1:50" ht="15" thickBot="1" x14ac:dyDescent="0.4">
      <c r="A39" s="54" t="s">
        <v>11</v>
      </c>
      <c r="B39" s="192">
        <f>'Part 5. % Project Fees Summary'!K17</f>
        <v>0.5</v>
      </c>
      <c r="C39" s="184">
        <v>0</v>
      </c>
      <c r="D39" s="174">
        <v>0</v>
      </c>
      <c r="E39" s="174">
        <v>0</v>
      </c>
      <c r="F39" s="174">
        <v>0</v>
      </c>
      <c r="G39" s="155">
        <f t="shared" si="15"/>
        <v>0</v>
      </c>
      <c r="H39" s="157" t="e">
        <f t="shared" si="13"/>
        <v>#DIV/0!</v>
      </c>
      <c r="I39" s="174">
        <v>0</v>
      </c>
      <c r="J39" s="174">
        <v>0</v>
      </c>
      <c r="K39" s="174">
        <v>0</v>
      </c>
      <c r="L39" s="157">
        <f t="shared" si="27"/>
        <v>0</v>
      </c>
      <c r="M39" s="157" t="e">
        <f t="shared" si="16"/>
        <v>#DIV/0!</v>
      </c>
      <c r="N39" s="159">
        <f t="shared" si="17"/>
        <v>0</v>
      </c>
      <c r="P39" s="232"/>
      <c r="Q39" s="216">
        <f t="shared" si="18"/>
        <v>0</v>
      </c>
      <c r="R39" s="235"/>
      <c r="S39" s="216">
        <f t="shared" si="19"/>
        <v>0</v>
      </c>
      <c r="T39" s="238"/>
      <c r="U39" s="216">
        <f>SUM($N39*T$13)+$N39</f>
        <v>0</v>
      </c>
      <c r="W39" s="241"/>
      <c r="X39" s="74">
        <f>$Q39*(1+W31)</f>
        <v>0</v>
      </c>
      <c r="Y39" s="74">
        <f>$S39*(1+W31)</f>
        <v>0</v>
      </c>
      <c r="Z39" s="74">
        <f>$U39*(1+W31)</f>
        <v>0</v>
      </c>
      <c r="AA39" s="244"/>
      <c r="AB39" s="74">
        <f>$Q39*(1+AA31)</f>
        <v>0</v>
      </c>
      <c r="AC39" s="74">
        <f>$S39*(1+AA31)</f>
        <v>0</v>
      </c>
      <c r="AD39" s="74">
        <f>$U39*(1+AA31)</f>
        <v>0</v>
      </c>
      <c r="AE39" s="244"/>
      <c r="AF39" s="74">
        <f>$Q39*(1+AE31)</f>
        <v>0</v>
      </c>
      <c r="AG39" s="74">
        <f>$S39*(1+AE31)</f>
        <v>0</v>
      </c>
      <c r="AH39" s="74">
        <f>$U39*(1+AE31)</f>
        <v>0</v>
      </c>
      <c r="AI39" s="244"/>
      <c r="AJ39" s="74">
        <f>$Q39*(1+AI31)</f>
        <v>0</v>
      </c>
      <c r="AK39" s="74">
        <f>$S39*(1+AI31)</f>
        <v>0</v>
      </c>
      <c r="AL39" s="74">
        <f>$U39*(1+AI31)</f>
        <v>0</v>
      </c>
      <c r="AM39" s="244"/>
      <c r="AN39" s="74">
        <f>$Q39*(1+AM31)</f>
        <v>0</v>
      </c>
      <c r="AO39" s="74">
        <f>$S39*(1+AM31)</f>
        <v>0</v>
      </c>
      <c r="AP39" s="74">
        <f>$U39*(1+AM31)</f>
        <v>0</v>
      </c>
      <c r="AQ39" s="244"/>
      <c r="AR39" s="74">
        <f>$Q39*(1+AQ31)</f>
        <v>0</v>
      </c>
      <c r="AS39" s="74">
        <f>$S39*(1+AQ31)</f>
        <v>0</v>
      </c>
      <c r="AT39" s="74">
        <f>$U39*(1+AQ31)</f>
        <v>0</v>
      </c>
      <c r="AV39" s="66">
        <f t="shared" si="21"/>
        <v>0</v>
      </c>
      <c r="AW39" s="62">
        <f t="shared" si="22"/>
        <v>0</v>
      </c>
      <c r="AX39" s="64">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3" t="s">
        <v>110</v>
      </c>
      <c r="G43" s="172">
        <v>0.6</v>
      </c>
    </row>
    <row r="44" spans="1:50" ht="24" customHeight="1" x14ac:dyDescent="0.35">
      <c r="A44" s="6"/>
      <c r="B44" s="201" t="s">
        <v>124</v>
      </c>
      <c r="G44" s="172"/>
    </row>
    <row r="45" spans="1:50" ht="24" customHeight="1" thickBot="1" x14ac:dyDescent="0.4">
      <c r="A45" s="6"/>
      <c r="B45" s="6"/>
      <c r="C45" s="188"/>
      <c r="H45" s="172"/>
    </row>
    <row r="46" spans="1:50" ht="25" customHeight="1" thickBot="1" x14ac:dyDescent="0.4">
      <c r="A46" s="2"/>
      <c r="B46" s="2"/>
      <c r="W46" s="222" t="s">
        <v>76</v>
      </c>
      <c r="X46" s="223"/>
      <c r="Y46" s="223"/>
      <c r="Z46" s="223"/>
      <c r="AA46" s="223"/>
      <c r="AB46" s="223"/>
      <c r="AC46" s="223"/>
      <c r="AD46" s="223"/>
      <c r="AE46" s="223"/>
      <c r="AF46" s="223"/>
      <c r="AG46" s="223"/>
      <c r="AH46" s="223"/>
      <c r="AI46" s="223"/>
      <c r="AJ46" s="223"/>
      <c r="AK46" s="223"/>
      <c r="AL46" s="223"/>
      <c r="AM46" s="223"/>
      <c r="AN46" s="223"/>
      <c r="AO46" s="223"/>
      <c r="AP46" s="223"/>
      <c r="AQ46" s="223"/>
      <c r="AR46" s="254"/>
      <c r="AS46" s="254"/>
      <c r="AT46" s="255"/>
    </row>
    <row r="47" spans="1:50" s="7" customFormat="1" ht="30" customHeight="1" x14ac:dyDescent="0.35">
      <c r="A47" s="220" t="s">
        <v>117</v>
      </c>
      <c r="B47" s="246" t="s">
        <v>67</v>
      </c>
      <c r="C47" s="220" t="s">
        <v>17</v>
      </c>
      <c r="D47" s="227"/>
      <c r="E47" s="227"/>
      <c r="F47" s="227"/>
      <c r="G47" s="227"/>
      <c r="H47" s="227"/>
      <c r="I47" s="227"/>
      <c r="J47" s="227"/>
      <c r="K47" s="227"/>
      <c r="L47" s="228"/>
      <c r="M47" s="229"/>
      <c r="N47" s="93" t="s">
        <v>18</v>
      </c>
      <c r="P47" s="222" t="s">
        <v>23</v>
      </c>
      <c r="Q47" s="223"/>
      <c r="R47" s="223"/>
      <c r="S47" s="223"/>
      <c r="T47" s="223"/>
      <c r="U47" s="224"/>
      <c r="W47" s="245" t="s">
        <v>69</v>
      </c>
      <c r="X47" s="226"/>
      <c r="Y47" s="226"/>
      <c r="Z47" s="226"/>
      <c r="AA47" s="225" t="s">
        <v>70</v>
      </c>
      <c r="AB47" s="226"/>
      <c r="AC47" s="226"/>
      <c r="AD47" s="226"/>
      <c r="AE47" s="225" t="s">
        <v>71</v>
      </c>
      <c r="AF47" s="226"/>
      <c r="AG47" s="226"/>
      <c r="AH47" s="226"/>
      <c r="AI47" s="225" t="s">
        <v>72</v>
      </c>
      <c r="AJ47" s="226"/>
      <c r="AK47" s="226"/>
      <c r="AL47" s="226"/>
      <c r="AM47" s="225" t="s">
        <v>73</v>
      </c>
      <c r="AN47" s="226"/>
      <c r="AO47" s="226"/>
      <c r="AP47" s="226"/>
      <c r="AQ47" s="225" t="s">
        <v>74</v>
      </c>
      <c r="AR47" s="226"/>
      <c r="AS47" s="226"/>
      <c r="AT47" s="247"/>
      <c r="AV47" s="248" t="s">
        <v>78</v>
      </c>
      <c r="AW47" s="252"/>
      <c r="AX47" s="253"/>
    </row>
    <row r="48" spans="1:50" s="7" customFormat="1" ht="56.15" customHeight="1" x14ac:dyDescent="0.35">
      <c r="A48" s="221"/>
      <c r="B48" s="247"/>
      <c r="C48" s="181" t="s">
        <v>19</v>
      </c>
      <c r="D48" s="8" t="s">
        <v>20</v>
      </c>
      <c r="E48" s="8" t="s">
        <v>52</v>
      </c>
      <c r="F48" s="182" t="s">
        <v>54</v>
      </c>
      <c r="G48" s="182" t="s">
        <v>107</v>
      </c>
      <c r="H48" s="182" t="s">
        <v>125</v>
      </c>
      <c r="I48" s="182" t="s">
        <v>55</v>
      </c>
      <c r="J48" s="182" t="s">
        <v>56</v>
      </c>
      <c r="K48" s="152" t="s">
        <v>53</v>
      </c>
      <c r="L48" s="182" t="s">
        <v>108</v>
      </c>
      <c r="M48" s="182" t="s">
        <v>126</v>
      </c>
      <c r="N48" s="95" t="s">
        <v>122</v>
      </c>
      <c r="P48" s="249" t="s">
        <v>24</v>
      </c>
      <c r="Q48" s="250"/>
      <c r="R48" s="250" t="s">
        <v>25</v>
      </c>
      <c r="S48" s="250"/>
      <c r="T48" s="250" t="s">
        <v>26</v>
      </c>
      <c r="U48" s="251"/>
      <c r="W48" s="181" t="s">
        <v>121</v>
      </c>
      <c r="X48" s="182" t="s">
        <v>24</v>
      </c>
      <c r="Y48" s="182" t="s">
        <v>77</v>
      </c>
      <c r="Z48" s="182" t="s">
        <v>26</v>
      </c>
      <c r="AA48" s="182" t="s">
        <v>121</v>
      </c>
      <c r="AB48" s="182" t="s">
        <v>24</v>
      </c>
      <c r="AC48" s="182" t="s">
        <v>77</v>
      </c>
      <c r="AD48" s="182" t="s">
        <v>26</v>
      </c>
      <c r="AE48" s="182" t="s">
        <v>121</v>
      </c>
      <c r="AF48" s="182" t="s">
        <v>24</v>
      </c>
      <c r="AG48" s="182" t="s">
        <v>77</v>
      </c>
      <c r="AH48" s="182" t="s">
        <v>26</v>
      </c>
      <c r="AI48" s="182" t="s">
        <v>121</v>
      </c>
      <c r="AJ48" s="182" t="s">
        <v>24</v>
      </c>
      <c r="AK48" s="182" t="s">
        <v>77</v>
      </c>
      <c r="AL48" s="182" t="s">
        <v>26</v>
      </c>
      <c r="AM48" s="182" t="s">
        <v>121</v>
      </c>
      <c r="AN48" s="182" t="s">
        <v>24</v>
      </c>
      <c r="AO48" s="182" t="s">
        <v>77</v>
      </c>
      <c r="AP48" s="182" t="s">
        <v>26</v>
      </c>
      <c r="AQ48" s="182" t="s">
        <v>121</v>
      </c>
      <c r="AR48" s="182" t="s">
        <v>24</v>
      </c>
      <c r="AS48" s="182" t="s">
        <v>77</v>
      </c>
      <c r="AT48" s="11" t="s">
        <v>26</v>
      </c>
      <c r="AV48" s="168" t="s">
        <v>24</v>
      </c>
      <c r="AW48" s="169" t="s">
        <v>77</v>
      </c>
      <c r="AX48" s="11" t="s">
        <v>26</v>
      </c>
    </row>
    <row r="49" spans="1:50" x14ac:dyDescent="0.35">
      <c r="A49" s="53" t="s">
        <v>6</v>
      </c>
      <c r="B49" s="190">
        <f>'Part 5. % Project Fees Summary'!O9</f>
        <v>0.75</v>
      </c>
      <c r="C49" s="183">
        <v>0</v>
      </c>
      <c r="D49" s="173">
        <v>0</v>
      </c>
      <c r="E49" s="173">
        <v>0</v>
      </c>
      <c r="F49" s="173">
        <v>0</v>
      </c>
      <c r="G49" s="154">
        <f>SUM(C49:F49)</f>
        <v>0</v>
      </c>
      <c r="H49" s="156" t="e">
        <f t="shared" ref="H49:H57" si="29">G49/N49</f>
        <v>#DIV/0!</v>
      </c>
      <c r="I49" s="173">
        <v>0</v>
      </c>
      <c r="J49" s="173">
        <v>0</v>
      </c>
      <c r="K49" s="173">
        <v>0</v>
      </c>
      <c r="L49" s="156">
        <f>SUM(I49:K49)</f>
        <v>0</v>
      </c>
      <c r="M49" s="156" t="e">
        <f>L49/N49</f>
        <v>#DIV/0!</v>
      </c>
      <c r="N49" s="158">
        <f>G49+L49</f>
        <v>0</v>
      </c>
      <c r="P49" s="230">
        <v>0</v>
      </c>
      <c r="Q49" s="215">
        <f>SUM($N49*P$13)+$N49</f>
        <v>0</v>
      </c>
      <c r="R49" s="233">
        <v>0</v>
      </c>
      <c r="S49" s="215">
        <f>SUM($N49*R$13)+$N49</f>
        <v>0</v>
      </c>
      <c r="T49" s="236">
        <v>0</v>
      </c>
      <c r="U49" s="215">
        <f>SUM($N49*T$13)+$N49</f>
        <v>0</v>
      </c>
      <c r="W49" s="239">
        <f>'Part 3. Regional Variations'!$D$19</f>
        <v>0</v>
      </c>
      <c r="X49" s="72">
        <f>$Q49*(1+W49)</f>
        <v>0</v>
      </c>
      <c r="Y49" s="72">
        <f>$S49*(1+W49)</f>
        <v>0</v>
      </c>
      <c r="Z49" s="72">
        <f>$U49*(1+W49)</f>
        <v>0</v>
      </c>
      <c r="AA49" s="242">
        <f>'Part 3. Regional Variations'!$D$20</f>
        <v>0</v>
      </c>
      <c r="AB49" s="72">
        <f>$Q49*(1+AA49)</f>
        <v>0</v>
      </c>
      <c r="AC49" s="72">
        <f>$S49*(1+AA49)</f>
        <v>0</v>
      </c>
      <c r="AD49" s="72">
        <f>$U49*(1+AA49)</f>
        <v>0</v>
      </c>
      <c r="AE49" s="242">
        <f>'Part 3. Regional Variations'!$D$21</f>
        <v>0</v>
      </c>
      <c r="AF49" s="72">
        <f>$Q49*(1+AE49)</f>
        <v>0</v>
      </c>
      <c r="AG49" s="72">
        <f>$S49*(1+AE49)</f>
        <v>0</v>
      </c>
      <c r="AH49" s="72">
        <f>$U49*(1+AE49)</f>
        <v>0</v>
      </c>
      <c r="AI49" s="242">
        <f>'Part 3. Regional Variations'!$D$22</f>
        <v>0</v>
      </c>
      <c r="AJ49" s="72">
        <f>$Q49*(1+AI49)</f>
        <v>0</v>
      </c>
      <c r="AK49" s="72">
        <f>$S49*(1+AI49)</f>
        <v>0</v>
      </c>
      <c r="AL49" s="72">
        <f>$U49*(1+AI49)</f>
        <v>0</v>
      </c>
      <c r="AM49" s="242">
        <f>'Part 3. Regional Variations'!$D$27</f>
        <v>0</v>
      </c>
      <c r="AN49" s="72">
        <f>$Q49*(1+AM49)</f>
        <v>0</v>
      </c>
      <c r="AO49" s="72">
        <f>$S49*(1+AM49)</f>
        <v>0</v>
      </c>
      <c r="AP49" s="72">
        <f>$U49*(1+AM49)</f>
        <v>0</v>
      </c>
      <c r="AQ49" s="242">
        <f>'Part 3. Regional Variations'!$D$32</f>
        <v>0</v>
      </c>
      <c r="AR49" s="72">
        <f>$Q49*(1+AQ49)</f>
        <v>0</v>
      </c>
      <c r="AS49" s="72">
        <f>$S49*(1+AQ49)</f>
        <v>0</v>
      </c>
      <c r="AT49" s="72">
        <f>$U49*(1+AQ49)</f>
        <v>0</v>
      </c>
      <c r="AV49" s="65">
        <f>AVERAGE(X49,AB49,AF49,AJ49,AN49,AR49)</f>
        <v>0</v>
      </c>
      <c r="AW49" s="61">
        <f>AVERAGE(Y49,AC49,AG49,AK49,AO49,AS49)</f>
        <v>0</v>
      </c>
      <c r="AX49" s="63">
        <f>AVERAGE(Z49,AD49,AH49,AL49,AP49,AT49)</f>
        <v>0</v>
      </c>
    </row>
    <row r="50" spans="1:50" x14ac:dyDescent="0.35">
      <c r="A50" s="53" t="s">
        <v>12</v>
      </c>
      <c r="B50" s="190">
        <f>'Part 5. % Project Fees Summary'!O10</f>
        <v>1.25</v>
      </c>
      <c r="C50" s="183">
        <v>0</v>
      </c>
      <c r="D50" s="173">
        <v>0</v>
      </c>
      <c r="E50" s="173">
        <v>0</v>
      </c>
      <c r="F50" s="173">
        <v>0</v>
      </c>
      <c r="G50" s="154">
        <f t="shared" ref="G50:G57" si="30">SUM(C50:F50)</f>
        <v>0</v>
      </c>
      <c r="H50" s="156" t="e">
        <f t="shared" si="29"/>
        <v>#DIV/0!</v>
      </c>
      <c r="I50" s="173">
        <v>0</v>
      </c>
      <c r="J50" s="173">
        <v>0</v>
      </c>
      <c r="K50" s="173">
        <v>0</v>
      </c>
      <c r="L50" s="156">
        <f t="shared" ref="L50:L54" si="31">SUM(I50:K50)</f>
        <v>0</v>
      </c>
      <c r="M50" s="156" t="e">
        <f t="shared" ref="M50:M57" si="32">L50/N50</f>
        <v>#DIV/0!</v>
      </c>
      <c r="N50" s="158">
        <f t="shared" ref="N50:N57" si="33">G50+L50</f>
        <v>0</v>
      </c>
      <c r="P50" s="231"/>
      <c r="Q50" s="215">
        <f t="shared" ref="Q50:Q53" si="34">SUM($N50*P$13)+$N50</f>
        <v>0</v>
      </c>
      <c r="R50" s="234"/>
      <c r="S50" s="215">
        <f t="shared" ref="S50:S53" si="35">SUM($N50*R$13)+$N50</f>
        <v>0</v>
      </c>
      <c r="T50" s="237"/>
      <c r="U50" s="215">
        <f t="shared" ref="U50" si="36">SUM($N50*T$13)+$N50</f>
        <v>0</v>
      </c>
      <c r="W50" s="240"/>
      <c r="X50" s="72">
        <f>$Q50*(1+W49)</f>
        <v>0</v>
      </c>
      <c r="Y50" s="72">
        <f>$S50*(1+W49)</f>
        <v>0</v>
      </c>
      <c r="Z50" s="72">
        <f>$U50*(1+W49)</f>
        <v>0</v>
      </c>
      <c r="AA50" s="243"/>
      <c r="AB50" s="72">
        <f>$Q50*(1+AA49)</f>
        <v>0</v>
      </c>
      <c r="AC50" s="72">
        <f>$S50*(1+AA49)</f>
        <v>0</v>
      </c>
      <c r="AD50" s="72">
        <f>$U50*(1+AA49)</f>
        <v>0</v>
      </c>
      <c r="AE50" s="243"/>
      <c r="AF50" s="72">
        <f>$Q50*(1+AE49)</f>
        <v>0</v>
      </c>
      <c r="AG50" s="72">
        <f>$S50*(1+AE49)</f>
        <v>0</v>
      </c>
      <c r="AH50" s="72">
        <f>$U50*(1+AE49)</f>
        <v>0</v>
      </c>
      <c r="AI50" s="243"/>
      <c r="AJ50" s="72">
        <f>$Q50*(1+AI49)</f>
        <v>0</v>
      </c>
      <c r="AK50" s="72">
        <f>$S50*(1+AI49)</f>
        <v>0</v>
      </c>
      <c r="AL50" s="72">
        <f>$U50*(1+AI49)</f>
        <v>0</v>
      </c>
      <c r="AM50" s="243"/>
      <c r="AN50" s="72">
        <f>$Q50*(1+AM49)</f>
        <v>0</v>
      </c>
      <c r="AO50" s="72">
        <f>$S50*(1+AM49)</f>
        <v>0</v>
      </c>
      <c r="AP50" s="72">
        <f>$U50*(1+AM49)</f>
        <v>0</v>
      </c>
      <c r="AQ50" s="243"/>
      <c r="AR50" s="72">
        <f>$Q50*(1+AQ49)</f>
        <v>0</v>
      </c>
      <c r="AS50" s="72">
        <f>$S50*(1+AQ49)</f>
        <v>0</v>
      </c>
      <c r="AT50" s="72">
        <f>$U50*(1+AQ49)</f>
        <v>0</v>
      </c>
      <c r="AV50" s="65">
        <f t="shared" ref="AV50:AV57" si="37">AVERAGE(X50,AB50,AF50,AJ50,AN50,AR50)</f>
        <v>0</v>
      </c>
      <c r="AW50" s="61">
        <f t="shared" ref="AW50:AW57" si="38">AVERAGE(Y50,AC50,AG50,AK50,AO50,AS50)</f>
        <v>0</v>
      </c>
      <c r="AX50" s="63">
        <f t="shared" ref="AX50:AX57" si="39">AVERAGE(Z50,AD50,AH50,AL50,AP50,AT50)</f>
        <v>0</v>
      </c>
    </row>
    <row r="51" spans="1:50" x14ac:dyDescent="0.35">
      <c r="A51" s="53" t="s">
        <v>13</v>
      </c>
      <c r="B51" s="190">
        <f>'Part 5. % Project Fees Summary'!O11</f>
        <v>1.5</v>
      </c>
      <c r="C51" s="183">
        <v>0</v>
      </c>
      <c r="D51" s="173">
        <v>0</v>
      </c>
      <c r="E51" s="173">
        <v>0</v>
      </c>
      <c r="F51" s="173">
        <v>0</v>
      </c>
      <c r="G51" s="154">
        <f t="shared" si="30"/>
        <v>0</v>
      </c>
      <c r="H51" s="156" t="e">
        <f t="shared" si="29"/>
        <v>#DIV/0!</v>
      </c>
      <c r="I51" s="173">
        <v>0</v>
      </c>
      <c r="J51" s="173">
        <v>0</v>
      </c>
      <c r="K51" s="173">
        <v>0</v>
      </c>
      <c r="L51" s="156">
        <f t="shared" si="31"/>
        <v>0</v>
      </c>
      <c r="M51" s="156" t="e">
        <f t="shared" si="32"/>
        <v>#DIV/0!</v>
      </c>
      <c r="N51" s="158">
        <f t="shared" si="33"/>
        <v>0</v>
      </c>
      <c r="P51" s="231"/>
      <c r="Q51" s="215">
        <f t="shared" si="34"/>
        <v>0</v>
      </c>
      <c r="R51" s="234"/>
      <c r="S51" s="215">
        <f t="shared" si="35"/>
        <v>0</v>
      </c>
      <c r="T51" s="237"/>
      <c r="U51" s="215">
        <f t="shared" ref="U51" si="40">SUM($N51*T$13)+$N51</f>
        <v>0</v>
      </c>
      <c r="W51" s="240"/>
      <c r="X51" s="72">
        <f>$Q51*(1+W49)</f>
        <v>0</v>
      </c>
      <c r="Y51" s="72">
        <f>$S51*(1+W49)</f>
        <v>0</v>
      </c>
      <c r="Z51" s="72">
        <f>$U51*(1+W49)</f>
        <v>0</v>
      </c>
      <c r="AA51" s="243"/>
      <c r="AB51" s="72">
        <f>$Q51*(1+AA49)</f>
        <v>0</v>
      </c>
      <c r="AC51" s="72">
        <f>$S51*(1+AA49)</f>
        <v>0</v>
      </c>
      <c r="AD51" s="72">
        <f>$U51*(1+AA49)</f>
        <v>0</v>
      </c>
      <c r="AE51" s="243"/>
      <c r="AF51" s="72">
        <f>$Q51*(1+AE49)</f>
        <v>0</v>
      </c>
      <c r="AG51" s="72">
        <f>$S51*(1+AE49)</f>
        <v>0</v>
      </c>
      <c r="AH51" s="72">
        <f>$U51*(1+AE49)</f>
        <v>0</v>
      </c>
      <c r="AI51" s="243"/>
      <c r="AJ51" s="72">
        <f>$Q51*(1+AI49)</f>
        <v>0</v>
      </c>
      <c r="AK51" s="72">
        <f>$S51*(1+AI49)</f>
        <v>0</v>
      </c>
      <c r="AL51" s="72">
        <f>$U51*(1+AI49)</f>
        <v>0</v>
      </c>
      <c r="AM51" s="243"/>
      <c r="AN51" s="72">
        <f>$Q51*(1+AM49)</f>
        <v>0</v>
      </c>
      <c r="AO51" s="72">
        <f>$S51*(1+AM49)</f>
        <v>0</v>
      </c>
      <c r="AP51" s="72">
        <f>$U51*(1+AM49)</f>
        <v>0</v>
      </c>
      <c r="AQ51" s="243"/>
      <c r="AR51" s="72">
        <f>$Q51*(1+AQ49)</f>
        <v>0</v>
      </c>
      <c r="AS51" s="72">
        <f>$S51*(1+AQ49)</f>
        <v>0</v>
      </c>
      <c r="AT51" s="72">
        <f>$U51*(1+AQ49)</f>
        <v>0</v>
      </c>
      <c r="AV51" s="65">
        <f t="shared" si="37"/>
        <v>0</v>
      </c>
      <c r="AW51" s="61">
        <f t="shared" si="38"/>
        <v>0</v>
      </c>
      <c r="AX51" s="63">
        <f t="shared" si="39"/>
        <v>0</v>
      </c>
    </row>
    <row r="52" spans="1:50" x14ac:dyDescent="0.35">
      <c r="A52" s="53" t="s">
        <v>14</v>
      </c>
      <c r="B52" s="190">
        <f>'Part 5. % Project Fees Summary'!O12</f>
        <v>1.5</v>
      </c>
      <c r="C52" s="183">
        <v>0</v>
      </c>
      <c r="D52" s="173">
        <v>0</v>
      </c>
      <c r="E52" s="173">
        <v>0</v>
      </c>
      <c r="F52" s="173">
        <v>0</v>
      </c>
      <c r="G52" s="154">
        <f t="shared" si="30"/>
        <v>0</v>
      </c>
      <c r="H52" s="156" t="e">
        <f t="shared" si="29"/>
        <v>#DIV/0!</v>
      </c>
      <c r="I52" s="173">
        <v>0</v>
      </c>
      <c r="J52" s="173">
        <v>0</v>
      </c>
      <c r="K52" s="173">
        <v>0</v>
      </c>
      <c r="L52" s="156">
        <f t="shared" si="31"/>
        <v>0</v>
      </c>
      <c r="M52" s="156" t="e">
        <f t="shared" si="32"/>
        <v>#DIV/0!</v>
      </c>
      <c r="N52" s="158">
        <f t="shared" si="33"/>
        <v>0</v>
      </c>
      <c r="P52" s="231"/>
      <c r="Q52" s="215">
        <f t="shared" si="34"/>
        <v>0</v>
      </c>
      <c r="R52" s="234"/>
      <c r="S52" s="215">
        <f t="shared" si="35"/>
        <v>0</v>
      </c>
      <c r="T52" s="237"/>
      <c r="U52" s="215">
        <f t="shared" ref="U52" si="41">SUM($N52*T$13)+$N52</f>
        <v>0</v>
      </c>
      <c r="W52" s="240"/>
      <c r="X52" s="72">
        <f>$Q52*(1+W49)</f>
        <v>0</v>
      </c>
      <c r="Y52" s="72">
        <f>$S52*(1+W49)</f>
        <v>0</v>
      </c>
      <c r="Z52" s="72">
        <f>$U52*(1+W49)</f>
        <v>0</v>
      </c>
      <c r="AA52" s="243"/>
      <c r="AB52" s="72">
        <f>$Q52*(1+AA49)</f>
        <v>0</v>
      </c>
      <c r="AC52" s="72">
        <f>$S52*(1+AA49)</f>
        <v>0</v>
      </c>
      <c r="AD52" s="72">
        <f>$U52*(1+AA49)</f>
        <v>0</v>
      </c>
      <c r="AE52" s="243"/>
      <c r="AF52" s="72">
        <f>$Q52*(1+AE49)</f>
        <v>0</v>
      </c>
      <c r="AG52" s="72">
        <f>$S52*(1+AE49)</f>
        <v>0</v>
      </c>
      <c r="AH52" s="72">
        <f>$U52*(1+AE49)</f>
        <v>0</v>
      </c>
      <c r="AI52" s="243"/>
      <c r="AJ52" s="72">
        <f>$Q52*(1+AI49)</f>
        <v>0</v>
      </c>
      <c r="AK52" s="72">
        <f>$S52*(1+AI49)</f>
        <v>0</v>
      </c>
      <c r="AL52" s="72">
        <f>$U52*(1+AI49)</f>
        <v>0</v>
      </c>
      <c r="AM52" s="243"/>
      <c r="AN52" s="72">
        <f>$Q52*(1+AM49)</f>
        <v>0</v>
      </c>
      <c r="AO52" s="72">
        <f>$S52*(1+AM49)</f>
        <v>0</v>
      </c>
      <c r="AP52" s="72">
        <f>$U52*(1+AM49)</f>
        <v>0</v>
      </c>
      <c r="AQ52" s="243"/>
      <c r="AR52" s="72">
        <f>$Q52*(1+AQ49)</f>
        <v>0</v>
      </c>
      <c r="AS52" s="72">
        <f>$S52*(1+AQ49)</f>
        <v>0</v>
      </c>
      <c r="AT52" s="72">
        <f>$U52*(1+AQ49)</f>
        <v>0</v>
      </c>
      <c r="AV52" s="65">
        <f t="shared" si="37"/>
        <v>0</v>
      </c>
      <c r="AW52" s="61">
        <f t="shared" si="38"/>
        <v>0</v>
      </c>
      <c r="AX52" s="63">
        <f t="shared" si="39"/>
        <v>0</v>
      </c>
    </row>
    <row r="53" spans="1:50" x14ac:dyDescent="0.35">
      <c r="A53" s="53" t="s">
        <v>7</v>
      </c>
      <c r="B53" s="190">
        <f>'Part 5. % Project Fees Summary'!O13</f>
        <v>1.25</v>
      </c>
      <c r="C53" s="183">
        <v>0</v>
      </c>
      <c r="D53" s="173">
        <v>0</v>
      </c>
      <c r="E53" s="173">
        <v>0</v>
      </c>
      <c r="F53" s="173">
        <v>0</v>
      </c>
      <c r="G53" s="154">
        <f t="shared" si="30"/>
        <v>0</v>
      </c>
      <c r="H53" s="156" t="e">
        <f t="shared" si="29"/>
        <v>#DIV/0!</v>
      </c>
      <c r="I53" s="173">
        <v>0</v>
      </c>
      <c r="J53" s="173">
        <v>0</v>
      </c>
      <c r="K53" s="173">
        <v>0</v>
      </c>
      <c r="L53" s="156">
        <f t="shared" si="31"/>
        <v>0</v>
      </c>
      <c r="M53" s="156" t="e">
        <f t="shared" si="32"/>
        <v>#DIV/0!</v>
      </c>
      <c r="N53" s="158">
        <f t="shared" si="33"/>
        <v>0</v>
      </c>
      <c r="P53" s="231"/>
      <c r="Q53" s="215">
        <f t="shared" si="34"/>
        <v>0</v>
      </c>
      <c r="R53" s="234"/>
      <c r="S53" s="215">
        <f t="shared" si="35"/>
        <v>0</v>
      </c>
      <c r="T53" s="237"/>
      <c r="U53" s="215">
        <f t="shared" ref="U53" si="42">SUM($N53*T$13)+$N53</f>
        <v>0</v>
      </c>
      <c r="W53" s="240"/>
      <c r="X53" s="72">
        <f>$Q53*(1+W49)</f>
        <v>0</v>
      </c>
      <c r="Y53" s="72">
        <f>$S53*(1+W49)</f>
        <v>0</v>
      </c>
      <c r="Z53" s="72">
        <f>$U53*(1+W49)</f>
        <v>0</v>
      </c>
      <c r="AA53" s="243"/>
      <c r="AB53" s="72">
        <f>$Q53*(1+AA49)</f>
        <v>0</v>
      </c>
      <c r="AC53" s="72">
        <f>$S53*(1+AA49)</f>
        <v>0</v>
      </c>
      <c r="AD53" s="72">
        <f>$U53*(1+AA49)</f>
        <v>0</v>
      </c>
      <c r="AE53" s="243"/>
      <c r="AF53" s="72">
        <f>$Q53*(1+AE49)</f>
        <v>0</v>
      </c>
      <c r="AG53" s="72">
        <f>$S53*(1+AE49)</f>
        <v>0</v>
      </c>
      <c r="AH53" s="72">
        <f>$U53*(1+AE49)</f>
        <v>0</v>
      </c>
      <c r="AI53" s="243"/>
      <c r="AJ53" s="72">
        <f>$Q53*(1+AI49)</f>
        <v>0</v>
      </c>
      <c r="AK53" s="72">
        <f>$S53*(1+AI49)</f>
        <v>0</v>
      </c>
      <c r="AL53" s="72">
        <f>$U53*(1+AI49)</f>
        <v>0</v>
      </c>
      <c r="AM53" s="243"/>
      <c r="AN53" s="72">
        <f>$Q53*(1+AM49)</f>
        <v>0</v>
      </c>
      <c r="AO53" s="72">
        <f>$S53*(1+AM49)</f>
        <v>0</v>
      </c>
      <c r="AP53" s="72">
        <f>$U53*(1+AM49)</f>
        <v>0</v>
      </c>
      <c r="AQ53" s="243"/>
      <c r="AR53" s="72">
        <f>$Q53*(1+AQ49)</f>
        <v>0</v>
      </c>
      <c r="AS53" s="72">
        <f>$S53*(1+AQ49)</f>
        <v>0</v>
      </c>
      <c r="AT53" s="72">
        <f>$U53*(1+AQ49)</f>
        <v>0</v>
      </c>
      <c r="AV53" s="65">
        <f t="shared" si="37"/>
        <v>0</v>
      </c>
      <c r="AW53" s="61">
        <f t="shared" si="38"/>
        <v>0</v>
      </c>
      <c r="AX53" s="63">
        <f t="shared" si="39"/>
        <v>0</v>
      </c>
    </row>
    <row r="54" spans="1:50" x14ac:dyDescent="0.35">
      <c r="A54" s="53" t="s">
        <v>8</v>
      </c>
      <c r="B54" s="190">
        <f>'Part 5. % Project Fees Summary'!O14</f>
        <v>1</v>
      </c>
      <c r="C54" s="183">
        <v>0</v>
      </c>
      <c r="D54" s="173">
        <v>0</v>
      </c>
      <c r="E54" s="173">
        <v>0</v>
      </c>
      <c r="F54" s="173">
        <v>0</v>
      </c>
      <c r="G54" s="154">
        <f t="shared" si="30"/>
        <v>0</v>
      </c>
      <c r="H54" s="156" t="e">
        <f t="shared" si="29"/>
        <v>#DIV/0!</v>
      </c>
      <c r="I54" s="173">
        <v>0</v>
      </c>
      <c r="J54" s="173">
        <v>0</v>
      </c>
      <c r="K54" s="173">
        <v>0</v>
      </c>
      <c r="L54" s="156">
        <f t="shared" si="31"/>
        <v>0</v>
      </c>
      <c r="M54" s="156" t="e">
        <f t="shared" si="32"/>
        <v>#DIV/0!</v>
      </c>
      <c r="N54" s="158">
        <f t="shared" si="33"/>
        <v>0</v>
      </c>
      <c r="P54" s="231"/>
      <c r="Q54" s="215">
        <f>SUM($N54*P$13)+$N54</f>
        <v>0</v>
      </c>
      <c r="R54" s="234"/>
      <c r="S54" s="215">
        <f>SUM($N54*R$13)+$N54</f>
        <v>0</v>
      </c>
      <c r="T54" s="237"/>
      <c r="U54" s="215">
        <f>SUM($N54*T$13)+$N54</f>
        <v>0</v>
      </c>
      <c r="W54" s="240"/>
      <c r="X54" s="72">
        <f>$Q54*(1+W49)</f>
        <v>0</v>
      </c>
      <c r="Y54" s="72">
        <f>$S54*(1+W49)</f>
        <v>0</v>
      </c>
      <c r="Z54" s="72">
        <f>$U54*(1+W49)</f>
        <v>0</v>
      </c>
      <c r="AA54" s="243"/>
      <c r="AB54" s="72">
        <f>$Q54*(1+AA49)</f>
        <v>0</v>
      </c>
      <c r="AC54" s="72">
        <f>$S54*(1+AA49)</f>
        <v>0</v>
      </c>
      <c r="AD54" s="72">
        <f>$U54*(1+AA49)</f>
        <v>0</v>
      </c>
      <c r="AE54" s="243"/>
      <c r="AF54" s="72">
        <f>$Q54*(1+AE49)</f>
        <v>0</v>
      </c>
      <c r="AG54" s="72">
        <f>$S54*(1+AE49)</f>
        <v>0</v>
      </c>
      <c r="AH54" s="72">
        <f>$U54*(1+AE49)</f>
        <v>0</v>
      </c>
      <c r="AI54" s="243"/>
      <c r="AJ54" s="72">
        <f>$Q54*(1+AI49)</f>
        <v>0</v>
      </c>
      <c r="AK54" s="72">
        <f>$S54*(1+AI49)</f>
        <v>0</v>
      </c>
      <c r="AL54" s="72">
        <f>$U54*(1+AI49)</f>
        <v>0</v>
      </c>
      <c r="AM54" s="243"/>
      <c r="AN54" s="72">
        <f>$Q54*(1+AM49)</f>
        <v>0</v>
      </c>
      <c r="AO54" s="72">
        <f>$S54*(1+AM49)</f>
        <v>0</v>
      </c>
      <c r="AP54" s="72">
        <f>$U54*(1+AM49)</f>
        <v>0</v>
      </c>
      <c r="AQ54" s="243"/>
      <c r="AR54" s="72">
        <f>$Q54*(1+AQ49)</f>
        <v>0</v>
      </c>
      <c r="AS54" s="72">
        <f>$S54*(1+AQ49)</f>
        <v>0</v>
      </c>
      <c r="AT54" s="72">
        <f>$U54*(1+AQ49)</f>
        <v>0</v>
      </c>
      <c r="AV54" s="65">
        <f t="shared" si="37"/>
        <v>0</v>
      </c>
      <c r="AW54" s="61">
        <f t="shared" si="38"/>
        <v>0</v>
      </c>
      <c r="AX54" s="63">
        <f t="shared" si="39"/>
        <v>0</v>
      </c>
    </row>
    <row r="55" spans="1:50" x14ac:dyDescent="0.35">
      <c r="A55" s="53" t="s">
        <v>9</v>
      </c>
      <c r="B55" s="190">
        <f>'Part 5. % Project Fees Summary'!O15</f>
        <v>0.75</v>
      </c>
      <c r="C55" s="183">
        <v>0</v>
      </c>
      <c r="D55" s="173">
        <v>0</v>
      </c>
      <c r="E55" s="173">
        <v>0</v>
      </c>
      <c r="F55" s="173">
        <v>0</v>
      </c>
      <c r="G55" s="154">
        <f t="shared" si="30"/>
        <v>0</v>
      </c>
      <c r="H55" s="156" t="e">
        <f t="shared" si="29"/>
        <v>#DIV/0!</v>
      </c>
      <c r="I55" s="173">
        <v>0</v>
      </c>
      <c r="J55" s="173">
        <v>0</v>
      </c>
      <c r="K55" s="173">
        <v>0</v>
      </c>
      <c r="L55" s="156">
        <f>SUM(I55:K55)</f>
        <v>0</v>
      </c>
      <c r="M55" s="156" t="e">
        <f t="shared" si="32"/>
        <v>#DIV/0!</v>
      </c>
      <c r="N55" s="158">
        <f t="shared" si="33"/>
        <v>0</v>
      </c>
      <c r="P55" s="231"/>
      <c r="Q55" s="215">
        <f>SUM($N55*P$13)+$N55</f>
        <v>0</v>
      </c>
      <c r="R55" s="234"/>
      <c r="S55" s="215">
        <f>SUM($N55*R$13)+$N55</f>
        <v>0</v>
      </c>
      <c r="T55" s="237"/>
      <c r="U55" s="215">
        <f>SUM($N55*T$13)+$N55</f>
        <v>0</v>
      </c>
      <c r="W55" s="240"/>
      <c r="X55" s="72">
        <f>$Q55*(1+W49)</f>
        <v>0</v>
      </c>
      <c r="Y55" s="72">
        <f>$S55*(1+W49)</f>
        <v>0</v>
      </c>
      <c r="Z55" s="72">
        <f>$U55*(1+W49)</f>
        <v>0</v>
      </c>
      <c r="AA55" s="243"/>
      <c r="AB55" s="72">
        <f>$Q55*(1+AA49)</f>
        <v>0</v>
      </c>
      <c r="AC55" s="72">
        <f>$S55*(1+AA49)</f>
        <v>0</v>
      </c>
      <c r="AD55" s="72">
        <f>$U55*(1+AA49)</f>
        <v>0</v>
      </c>
      <c r="AE55" s="243"/>
      <c r="AF55" s="72">
        <f>$Q55*(1+AE49)</f>
        <v>0</v>
      </c>
      <c r="AG55" s="72">
        <f>$S55*(1+AE49)</f>
        <v>0</v>
      </c>
      <c r="AH55" s="72">
        <f>$U55*(1+AE49)</f>
        <v>0</v>
      </c>
      <c r="AI55" s="243"/>
      <c r="AJ55" s="72">
        <f>$Q55*(1+AI49)</f>
        <v>0</v>
      </c>
      <c r="AK55" s="72">
        <f>$S55*(1+AI49)</f>
        <v>0</v>
      </c>
      <c r="AL55" s="72">
        <f>$U55*(1+AI49)</f>
        <v>0</v>
      </c>
      <c r="AM55" s="243"/>
      <c r="AN55" s="72">
        <f>$Q55*(1+AM49)</f>
        <v>0</v>
      </c>
      <c r="AO55" s="72">
        <f>$S55*(1+AM49)</f>
        <v>0</v>
      </c>
      <c r="AP55" s="72">
        <f>$U55*(1+AM49)</f>
        <v>0</v>
      </c>
      <c r="AQ55" s="243"/>
      <c r="AR55" s="72">
        <f>$Q55*(1+AQ49)</f>
        <v>0</v>
      </c>
      <c r="AS55" s="72">
        <f>$S55*(1+AQ49)</f>
        <v>0</v>
      </c>
      <c r="AT55" s="72">
        <f>$U55*(1+AQ49)</f>
        <v>0</v>
      </c>
      <c r="AV55" s="65">
        <f t="shared" si="37"/>
        <v>0</v>
      </c>
      <c r="AW55" s="61">
        <f t="shared" si="38"/>
        <v>0</v>
      </c>
      <c r="AX55" s="63">
        <f t="shared" si="39"/>
        <v>0</v>
      </c>
    </row>
    <row r="56" spans="1:50" x14ac:dyDescent="0.35">
      <c r="A56" s="53" t="s">
        <v>10</v>
      </c>
      <c r="B56" s="190">
        <f>'Part 5. % Project Fees Summary'!O16</f>
        <v>0.5</v>
      </c>
      <c r="C56" s="183">
        <v>0</v>
      </c>
      <c r="D56" s="173">
        <v>0</v>
      </c>
      <c r="E56" s="173">
        <v>0</v>
      </c>
      <c r="F56" s="173">
        <v>0</v>
      </c>
      <c r="G56" s="154">
        <f t="shared" si="30"/>
        <v>0</v>
      </c>
      <c r="H56" s="156" t="e">
        <f t="shared" si="29"/>
        <v>#DIV/0!</v>
      </c>
      <c r="I56" s="173">
        <v>0</v>
      </c>
      <c r="J56" s="173">
        <v>0</v>
      </c>
      <c r="K56" s="173">
        <v>0</v>
      </c>
      <c r="L56" s="156">
        <f t="shared" ref="L56:L57" si="43">SUM(I56:K56)</f>
        <v>0</v>
      </c>
      <c r="M56" s="156" t="e">
        <f t="shared" si="32"/>
        <v>#DIV/0!</v>
      </c>
      <c r="N56" s="158">
        <f t="shared" si="33"/>
        <v>0</v>
      </c>
      <c r="P56" s="231"/>
      <c r="Q56" s="215">
        <f t="shared" ref="Q56:Q57" si="44">SUM($N56*P$13)+$N56</f>
        <v>0</v>
      </c>
      <c r="R56" s="234"/>
      <c r="S56" s="215">
        <f t="shared" ref="S56:S57" si="45">SUM($N56*R$13)+$N56</f>
        <v>0</v>
      </c>
      <c r="T56" s="237"/>
      <c r="U56" s="215">
        <f t="shared" ref="U56" si="46">SUM($N56*T$13)+$N56</f>
        <v>0</v>
      </c>
      <c r="W56" s="240"/>
      <c r="X56" s="72">
        <f>$Q56*(1+W49)</f>
        <v>0</v>
      </c>
      <c r="Y56" s="72">
        <f>$S56*(1+W49)</f>
        <v>0</v>
      </c>
      <c r="Z56" s="72">
        <f>$U56*(1+W49)</f>
        <v>0</v>
      </c>
      <c r="AA56" s="243"/>
      <c r="AB56" s="72">
        <f>$Q56*(1+AA49)</f>
        <v>0</v>
      </c>
      <c r="AC56" s="72">
        <f>$S56*(1+AA49)</f>
        <v>0</v>
      </c>
      <c r="AD56" s="72">
        <f>$U56*(1+AA49)</f>
        <v>0</v>
      </c>
      <c r="AE56" s="243"/>
      <c r="AF56" s="72">
        <f>$Q56*(1+AE49)</f>
        <v>0</v>
      </c>
      <c r="AG56" s="72">
        <f>$S56*(1+AE49)</f>
        <v>0</v>
      </c>
      <c r="AH56" s="72">
        <f>$U56*(1+AE49)</f>
        <v>0</v>
      </c>
      <c r="AI56" s="243"/>
      <c r="AJ56" s="72">
        <f>$Q56*(1+AI49)</f>
        <v>0</v>
      </c>
      <c r="AK56" s="72">
        <f>$S56*(1+AI49)</f>
        <v>0</v>
      </c>
      <c r="AL56" s="72">
        <f>$U56*(1+AI49)</f>
        <v>0</v>
      </c>
      <c r="AM56" s="243"/>
      <c r="AN56" s="72">
        <f>$Q56*(1+AM49)</f>
        <v>0</v>
      </c>
      <c r="AO56" s="72">
        <f>$S56*(1+AM49)</f>
        <v>0</v>
      </c>
      <c r="AP56" s="72">
        <f>$U56*(1+AM49)</f>
        <v>0</v>
      </c>
      <c r="AQ56" s="243"/>
      <c r="AR56" s="72">
        <f>$Q56*(1+AQ49)</f>
        <v>0</v>
      </c>
      <c r="AS56" s="72">
        <f>$S56*(1+AQ49)</f>
        <v>0</v>
      </c>
      <c r="AT56" s="72">
        <f>$U56*(1+AQ49)</f>
        <v>0</v>
      </c>
      <c r="AV56" s="65">
        <f t="shared" si="37"/>
        <v>0</v>
      </c>
      <c r="AW56" s="61">
        <f t="shared" si="38"/>
        <v>0</v>
      </c>
      <c r="AX56" s="63">
        <f t="shared" si="39"/>
        <v>0</v>
      </c>
    </row>
    <row r="57" spans="1:50" ht="15" thickBot="1" x14ac:dyDescent="0.4">
      <c r="A57" s="54" t="s">
        <v>11</v>
      </c>
      <c r="B57" s="192">
        <f>'Part 5. % Project Fees Summary'!O17</f>
        <v>0.5</v>
      </c>
      <c r="C57" s="184">
        <v>0</v>
      </c>
      <c r="D57" s="174">
        <v>0</v>
      </c>
      <c r="E57" s="174">
        <v>0</v>
      </c>
      <c r="F57" s="174">
        <v>0</v>
      </c>
      <c r="G57" s="155">
        <f t="shared" si="30"/>
        <v>0</v>
      </c>
      <c r="H57" s="157" t="e">
        <f t="shared" si="29"/>
        <v>#DIV/0!</v>
      </c>
      <c r="I57" s="174">
        <v>0</v>
      </c>
      <c r="J57" s="174">
        <v>0</v>
      </c>
      <c r="K57" s="174">
        <v>0</v>
      </c>
      <c r="L57" s="157">
        <f t="shared" si="43"/>
        <v>0</v>
      </c>
      <c r="M57" s="157" t="e">
        <f t="shared" si="32"/>
        <v>#DIV/0!</v>
      </c>
      <c r="N57" s="159">
        <f t="shared" si="33"/>
        <v>0</v>
      </c>
      <c r="P57" s="232"/>
      <c r="Q57" s="216">
        <f t="shared" si="44"/>
        <v>0</v>
      </c>
      <c r="R57" s="235"/>
      <c r="S57" s="216">
        <f t="shared" si="45"/>
        <v>0</v>
      </c>
      <c r="T57" s="238"/>
      <c r="U57" s="216">
        <f>SUM($N57*T$13)+$N57</f>
        <v>0</v>
      </c>
      <c r="W57" s="241"/>
      <c r="X57" s="74">
        <f>$Q57*(1+W49)</f>
        <v>0</v>
      </c>
      <c r="Y57" s="74">
        <f>$S57*(1+W49)</f>
        <v>0</v>
      </c>
      <c r="Z57" s="74">
        <f>$U57*(1+W49)</f>
        <v>0</v>
      </c>
      <c r="AA57" s="244"/>
      <c r="AB57" s="74">
        <f>$Q57*(1+AA49)</f>
        <v>0</v>
      </c>
      <c r="AC57" s="74">
        <f>$S57*(1+AA49)</f>
        <v>0</v>
      </c>
      <c r="AD57" s="74">
        <f>$U57*(1+AA49)</f>
        <v>0</v>
      </c>
      <c r="AE57" s="244"/>
      <c r="AF57" s="74">
        <f>$Q57*(1+AE49)</f>
        <v>0</v>
      </c>
      <c r="AG57" s="74">
        <f>$S57*(1+AE49)</f>
        <v>0</v>
      </c>
      <c r="AH57" s="74">
        <f>$U57*(1+AE49)</f>
        <v>0</v>
      </c>
      <c r="AI57" s="244"/>
      <c r="AJ57" s="74">
        <f>$Q57*(1+AI49)</f>
        <v>0</v>
      </c>
      <c r="AK57" s="74">
        <f>$S57*(1+AI49)</f>
        <v>0</v>
      </c>
      <c r="AL57" s="74">
        <f>$U57*(1+AI49)</f>
        <v>0</v>
      </c>
      <c r="AM57" s="244"/>
      <c r="AN57" s="74">
        <f>$Q57*(1+AM49)</f>
        <v>0</v>
      </c>
      <c r="AO57" s="74">
        <f>$S57*(1+AM49)</f>
        <v>0</v>
      </c>
      <c r="AP57" s="74">
        <f>$U57*(1+AM49)</f>
        <v>0</v>
      </c>
      <c r="AQ57" s="244"/>
      <c r="AR57" s="74">
        <f>$Q57*(1+AQ49)</f>
        <v>0</v>
      </c>
      <c r="AS57" s="74">
        <f>$S57*(1+AQ49)</f>
        <v>0</v>
      </c>
      <c r="AT57" s="74">
        <f>$U57*(1+AQ49)</f>
        <v>0</v>
      </c>
      <c r="AV57" s="66">
        <f t="shared" si="37"/>
        <v>0</v>
      </c>
      <c r="AW57" s="62">
        <f t="shared" si="38"/>
        <v>0</v>
      </c>
      <c r="AX57" s="64">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3" t="s">
        <v>110</v>
      </c>
      <c r="G61" s="172">
        <v>0.6</v>
      </c>
    </row>
    <row r="62" spans="1:50" ht="24" customHeight="1" x14ac:dyDescent="0.35">
      <c r="A62" s="6"/>
      <c r="B62" s="201" t="s">
        <v>124</v>
      </c>
      <c r="G62" s="172"/>
    </row>
    <row r="63" spans="1:50" ht="24" customHeight="1" thickBot="1" x14ac:dyDescent="0.4">
      <c r="A63" s="6"/>
      <c r="B63" s="6"/>
      <c r="C63" s="188"/>
      <c r="H63" s="172"/>
    </row>
    <row r="64" spans="1:50" ht="25" customHeight="1" thickBot="1" x14ac:dyDescent="0.4">
      <c r="A64" s="2"/>
      <c r="B64" s="2"/>
      <c r="W64" s="222" t="s">
        <v>76</v>
      </c>
      <c r="X64" s="223"/>
      <c r="Y64" s="223"/>
      <c r="Z64" s="223"/>
      <c r="AA64" s="223"/>
      <c r="AB64" s="223"/>
      <c r="AC64" s="223"/>
      <c r="AD64" s="223"/>
      <c r="AE64" s="223"/>
      <c r="AF64" s="223"/>
      <c r="AG64" s="223"/>
      <c r="AH64" s="223"/>
      <c r="AI64" s="223"/>
      <c r="AJ64" s="223"/>
      <c r="AK64" s="223"/>
      <c r="AL64" s="223"/>
      <c r="AM64" s="223"/>
      <c r="AN64" s="223"/>
      <c r="AO64" s="223"/>
      <c r="AP64" s="223"/>
      <c r="AQ64" s="223"/>
      <c r="AR64" s="254"/>
      <c r="AS64" s="254"/>
      <c r="AT64" s="255"/>
    </row>
    <row r="65" spans="1:50" s="7" customFormat="1" ht="30" customHeight="1" x14ac:dyDescent="0.35">
      <c r="A65" s="220" t="s">
        <v>117</v>
      </c>
      <c r="B65" s="246" t="s">
        <v>67</v>
      </c>
      <c r="C65" s="220" t="s">
        <v>17</v>
      </c>
      <c r="D65" s="227"/>
      <c r="E65" s="227"/>
      <c r="F65" s="227"/>
      <c r="G65" s="227"/>
      <c r="H65" s="227"/>
      <c r="I65" s="227"/>
      <c r="J65" s="227"/>
      <c r="K65" s="227"/>
      <c r="L65" s="228"/>
      <c r="M65" s="229"/>
      <c r="N65" s="93" t="s">
        <v>18</v>
      </c>
      <c r="P65" s="222" t="s">
        <v>23</v>
      </c>
      <c r="Q65" s="223"/>
      <c r="R65" s="223"/>
      <c r="S65" s="223"/>
      <c r="T65" s="223"/>
      <c r="U65" s="224"/>
      <c r="W65" s="245" t="s">
        <v>69</v>
      </c>
      <c r="X65" s="226"/>
      <c r="Y65" s="226"/>
      <c r="Z65" s="226"/>
      <c r="AA65" s="225" t="s">
        <v>70</v>
      </c>
      <c r="AB65" s="226"/>
      <c r="AC65" s="226"/>
      <c r="AD65" s="226"/>
      <c r="AE65" s="225" t="s">
        <v>71</v>
      </c>
      <c r="AF65" s="226"/>
      <c r="AG65" s="226"/>
      <c r="AH65" s="226"/>
      <c r="AI65" s="225" t="s">
        <v>72</v>
      </c>
      <c r="AJ65" s="226"/>
      <c r="AK65" s="226"/>
      <c r="AL65" s="226"/>
      <c r="AM65" s="225" t="s">
        <v>73</v>
      </c>
      <c r="AN65" s="226"/>
      <c r="AO65" s="226"/>
      <c r="AP65" s="226"/>
      <c r="AQ65" s="225" t="s">
        <v>74</v>
      </c>
      <c r="AR65" s="226"/>
      <c r="AS65" s="226"/>
      <c r="AT65" s="247"/>
      <c r="AV65" s="248" t="s">
        <v>78</v>
      </c>
      <c r="AW65" s="252"/>
      <c r="AX65" s="253"/>
    </row>
    <row r="66" spans="1:50" s="7" customFormat="1" ht="56.15" customHeight="1" x14ac:dyDescent="0.35">
      <c r="A66" s="221"/>
      <c r="B66" s="247"/>
      <c r="C66" s="181" t="s">
        <v>19</v>
      </c>
      <c r="D66" s="8" t="s">
        <v>20</v>
      </c>
      <c r="E66" s="8" t="s">
        <v>52</v>
      </c>
      <c r="F66" s="182" t="s">
        <v>54</v>
      </c>
      <c r="G66" s="182" t="s">
        <v>107</v>
      </c>
      <c r="H66" s="182" t="s">
        <v>125</v>
      </c>
      <c r="I66" s="182" t="s">
        <v>55</v>
      </c>
      <c r="J66" s="182" t="s">
        <v>56</v>
      </c>
      <c r="K66" s="152" t="s">
        <v>53</v>
      </c>
      <c r="L66" s="182" t="s">
        <v>108</v>
      </c>
      <c r="M66" s="182" t="s">
        <v>126</v>
      </c>
      <c r="N66" s="95" t="s">
        <v>122</v>
      </c>
      <c r="P66" s="249" t="s">
        <v>24</v>
      </c>
      <c r="Q66" s="250"/>
      <c r="R66" s="250" t="s">
        <v>25</v>
      </c>
      <c r="S66" s="250"/>
      <c r="T66" s="250" t="s">
        <v>26</v>
      </c>
      <c r="U66" s="251"/>
      <c r="W66" s="181" t="s">
        <v>121</v>
      </c>
      <c r="X66" s="182" t="s">
        <v>24</v>
      </c>
      <c r="Y66" s="182" t="s">
        <v>77</v>
      </c>
      <c r="Z66" s="182" t="s">
        <v>26</v>
      </c>
      <c r="AA66" s="182" t="s">
        <v>121</v>
      </c>
      <c r="AB66" s="182" t="s">
        <v>24</v>
      </c>
      <c r="AC66" s="182" t="s">
        <v>77</v>
      </c>
      <c r="AD66" s="182" t="s">
        <v>26</v>
      </c>
      <c r="AE66" s="182" t="s">
        <v>121</v>
      </c>
      <c r="AF66" s="182" t="s">
        <v>24</v>
      </c>
      <c r="AG66" s="182" t="s">
        <v>77</v>
      </c>
      <c r="AH66" s="182" t="s">
        <v>26</v>
      </c>
      <c r="AI66" s="182" t="s">
        <v>121</v>
      </c>
      <c r="AJ66" s="182" t="s">
        <v>24</v>
      </c>
      <c r="AK66" s="182" t="s">
        <v>77</v>
      </c>
      <c r="AL66" s="182" t="s">
        <v>26</v>
      </c>
      <c r="AM66" s="182" t="s">
        <v>121</v>
      </c>
      <c r="AN66" s="182" t="s">
        <v>24</v>
      </c>
      <c r="AO66" s="182" t="s">
        <v>77</v>
      </c>
      <c r="AP66" s="182" t="s">
        <v>26</v>
      </c>
      <c r="AQ66" s="182" t="s">
        <v>121</v>
      </c>
      <c r="AR66" s="182" t="s">
        <v>24</v>
      </c>
      <c r="AS66" s="182" t="s">
        <v>77</v>
      </c>
      <c r="AT66" s="11" t="s">
        <v>26</v>
      </c>
      <c r="AV66" s="168" t="s">
        <v>24</v>
      </c>
      <c r="AW66" s="169" t="s">
        <v>77</v>
      </c>
      <c r="AX66" s="11" t="s">
        <v>26</v>
      </c>
    </row>
    <row r="67" spans="1:50" x14ac:dyDescent="0.35">
      <c r="A67" s="53" t="s">
        <v>6</v>
      </c>
      <c r="B67" s="190">
        <f>'Part 5. % Project Fees Summary'!S9</f>
        <v>0.75</v>
      </c>
      <c r="C67" s="183">
        <v>0</v>
      </c>
      <c r="D67" s="173">
        <v>0</v>
      </c>
      <c r="E67" s="173">
        <v>0</v>
      </c>
      <c r="F67" s="173">
        <v>0</v>
      </c>
      <c r="G67" s="154">
        <f>SUM(C67:F67)</f>
        <v>0</v>
      </c>
      <c r="H67" s="156" t="e">
        <f t="shared" ref="H67:H75" si="47">G67/N67</f>
        <v>#DIV/0!</v>
      </c>
      <c r="I67" s="173">
        <v>0</v>
      </c>
      <c r="J67" s="173">
        <v>0</v>
      </c>
      <c r="K67" s="173">
        <v>0</v>
      </c>
      <c r="L67" s="156">
        <f>SUM(I67:K67)</f>
        <v>0</v>
      </c>
      <c r="M67" s="156" t="e">
        <f>L67/N67</f>
        <v>#DIV/0!</v>
      </c>
      <c r="N67" s="158">
        <f>G67+L67</f>
        <v>0</v>
      </c>
      <c r="P67" s="230">
        <v>0</v>
      </c>
      <c r="Q67" s="215">
        <f>SUM($N67*P$13)+$N67</f>
        <v>0</v>
      </c>
      <c r="R67" s="233">
        <v>0</v>
      </c>
      <c r="S67" s="215">
        <f>SUM($N67*R$13)+$N67</f>
        <v>0</v>
      </c>
      <c r="T67" s="236">
        <v>0</v>
      </c>
      <c r="U67" s="215">
        <f>SUM($N67*T$13)+$N67</f>
        <v>0</v>
      </c>
      <c r="W67" s="239">
        <f>'Part 3. Regional Variations'!$D$19</f>
        <v>0</v>
      </c>
      <c r="X67" s="72">
        <f>$Q67*(1+W67)</f>
        <v>0</v>
      </c>
      <c r="Y67" s="72">
        <f>$S67*(1+W67)</f>
        <v>0</v>
      </c>
      <c r="Z67" s="72">
        <f>$U67*(1+W67)</f>
        <v>0</v>
      </c>
      <c r="AA67" s="242">
        <f>'Part 3. Regional Variations'!$D$20</f>
        <v>0</v>
      </c>
      <c r="AB67" s="72">
        <f>$Q67*(1+AA67)</f>
        <v>0</v>
      </c>
      <c r="AC67" s="72">
        <f>$S67*(1+AA67)</f>
        <v>0</v>
      </c>
      <c r="AD67" s="72">
        <f>$U67*(1+AA67)</f>
        <v>0</v>
      </c>
      <c r="AE67" s="242">
        <f>'Part 3. Regional Variations'!$D$21</f>
        <v>0</v>
      </c>
      <c r="AF67" s="72">
        <f>$Q67*(1+AE67)</f>
        <v>0</v>
      </c>
      <c r="AG67" s="72">
        <f>$S67*(1+AE67)</f>
        <v>0</v>
      </c>
      <c r="AH67" s="72">
        <f>$U67*(1+AE67)</f>
        <v>0</v>
      </c>
      <c r="AI67" s="242">
        <f>'Part 3. Regional Variations'!$D$22</f>
        <v>0</v>
      </c>
      <c r="AJ67" s="72">
        <f>$Q67*(1+AI67)</f>
        <v>0</v>
      </c>
      <c r="AK67" s="72">
        <f>$S67*(1+AI67)</f>
        <v>0</v>
      </c>
      <c r="AL67" s="72">
        <f>$U67*(1+AI67)</f>
        <v>0</v>
      </c>
      <c r="AM67" s="242">
        <f>'Part 3. Regional Variations'!$D$27</f>
        <v>0</v>
      </c>
      <c r="AN67" s="72">
        <f>$Q67*(1+AM67)</f>
        <v>0</v>
      </c>
      <c r="AO67" s="72">
        <f>$S67*(1+AM67)</f>
        <v>0</v>
      </c>
      <c r="AP67" s="72">
        <f>$U67*(1+AM67)</f>
        <v>0</v>
      </c>
      <c r="AQ67" s="242">
        <f>'Part 3. Regional Variations'!$D$32</f>
        <v>0</v>
      </c>
      <c r="AR67" s="72">
        <f>$Q67*(1+AQ67)</f>
        <v>0</v>
      </c>
      <c r="AS67" s="72">
        <f>$S67*(1+AQ67)</f>
        <v>0</v>
      </c>
      <c r="AT67" s="72">
        <f>$U67*(1+AQ67)</f>
        <v>0</v>
      </c>
      <c r="AV67" s="65">
        <f>AVERAGE(X67,AB67,AF67,AJ67,AN67,AR67)</f>
        <v>0</v>
      </c>
      <c r="AW67" s="61">
        <f>AVERAGE(Y67,AC67,AG67,AK67,AO67,AS67)</f>
        <v>0</v>
      </c>
      <c r="AX67" s="63">
        <f>AVERAGE(Z67,AD67,AH67,AL67,AP67,AT67)</f>
        <v>0</v>
      </c>
    </row>
    <row r="68" spans="1:50" x14ac:dyDescent="0.35">
      <c r="A68" s="53" t="s">
        <v>12</v>
      </c>
      <c r="B68" s="190">
        <f>'Part 5. % Project Fees Summary'!S10</f>
        <v>1.25</v>
      </c>
      <c r="C68" s="183">
        <v>0</v>
      </c>
      <c r="D68" s="173">
        <v>0</v>
      </c>
      <c r="E68" s="173">
        <v>0</v>
      </c>
      <c r="F68" s="173">
        <v>0</v>
      </c>
      <c r="G68" s="154">
        <f t="shared" ref="G68:G75" si="48">SUM(C68:F68)</f>
        <v>0</v>
      </c>
      <c r="H68" s="156" t="e">
        <f t="shared" si="47"/>
        <v>#DIV/0!</v>
      </c>
      <c r="I68" s="173">
        <v>0</v>
      </c>
      <c r="J68" s="173">
        <v>0</v>
      </c>
      <c r="K68" s="173">
        <v>0</v>
      </c>
      <c r="L68" s="156">
        <f t="shared" ref="L68:L72" si="49">SUM(I68:K68)</f>
        <v>0</v>
      </c>
      <c r="M68" s="156" t="e">
        <f t="shared" ref="M68:M75" si="50">L68/N68</f>
        <v>#DIV/0!</v>
      </c>
      <c r="N68" s="158">
        <f t="shared" ref="N68:N75" si="51">G68+L68</f>
        <v>0</v>
      </c>
      <c r="P68" s="231"/>
      <c r="Q68" s="215">
        <f t="shared" ref="Q68:Q71" si="52">SUM($N68*P$13)+$N68</f>
        <v>0</v>
      </c>
      <c r="R68" s="234"/>
      <c r="S68" s="215">
        <f t="shared" ref="S68:S71" si="53">SUM($N68*R$13)+$N68</f>
        <v>0</v>
      </c>
      <c r="T68" s="237"/>
      <c r="U68" s="215">
        <f t="shared" ref="U68" si="54">SUM($N68*T$13)+$N68</f>
        <v>0</v>
      </c>
      <c r="W68" s="240"/>
      <c r="X68" s="72">
        <f>$Q68*(1+W67)</f>
        <v>0</v>
      </c>
      <c r="Y68" s="72">
        <f>$S68*(1+W67)</f>
        <v>0</v>
      </c>
      <c r="Z68" s="72">
        <f>$U68*(1+W67)</f>
        <v>0</v>
      </c>
      <c r="AA68" s="243"/>
      <c r="AB68" s="72">
        <f>$Q68*(1+AA67)</f>
        <v>0</v>
      </c>
      <c r="AC68" s="72">
        <f>$S68*(1+AA67)</f>
        <v>0</v>
      </c>
      <c r="AD68" s="72">
        <f>$U68*(1+AA67)</f>
        <v>0</v>
      </c>
      <c r="AE68" s="243"/>
      <c r="AF68" s="72">
        <f>$Q68*(1+AE67)</f>
        <v>0</v>
      </c>
      <c r="AG68" s="72">
        <f>$S68*(1+AE67)</f>
        <v>0</v>
      </c>
      <c r="AH68" s="72">
        <f>$U68*(1+AE67)</f>
        <v>0</v>
      </c>
      <c r="AI68" s="243"/>
      <c r="AJ68" s="72">
        <f>$Q68*(1+AI67)</f>
        <v>0</v>
      </c>
      <c r="AK68" s="72">
        <f>$S68*(1+AI67)</f>
        <v>0</v>
      </c>
      <c r="AL68" s="72">
        <f>$U68*(1+AI67)</f>
        <v>0</v>
      </c>
      <c r="AM68" s="243"/>
      <c r="AN68" s="72">
        <f>$Q68*(1+AM67)</f>
        <v>0</v>
      </c>
      <c r="AO68" s="72">
        <f>$S68*(1+AM67)</f>
        <v>0</v>
      </c>
      <c r="AP68" s="72">
        <f>$U68*(1+AM67)</f>
        <v>0</v>
      </c>
      <c r="AQ68" s="243"/>
      <c r="AR68" s="72">
        <f>$Q68*(1+AQ67)</f>
        <v>0</v>
      </c>
      <c r="AS68" s="72">
        <f>$S68*(1+AQ67)</f>
        <v>0</v>
      </c>
      <c r="AT68" s="72">
        <f>$U68*(1+AQ67)</f>
        <v>0</v>
      </c>
      <c r="AV68" s="65">
        <f t="shared" ref="AV68:AV75" si="55">AVERAGE(X68,AB68,AF68,AJ68,AN68,AR68)</f>
        <v>0</v>
      </c>
      <c r="AW68" s="61">
        <f t="shared" ref="AW68:AW75" si="56">AVERAGE(Y68,AC68,AG68,AK68,AO68,AS68)</f>
        <v>0</v>
      </c>
      <c r="AX68" s="63">
        <f t="shared" ref="AX68:AX75" si="57">AVERAGE(Z68,AD68,AH68,AL68,AP68,AT68)</f>
        <v>0</v>
      </c>
    </row>
    <row r="69" spans="1:50" x14ac:dyDescent="0.35">
      <c r="A69" s="53" t="s">
        <v>13</v>
      </c>
      <c r="B69" s="190">
        <f>'Part 5. % Project Fees Summary'!S11</f>
        <v>1.5</v>
      </c>
      <c r="C69" s="183">
        <v>0</v>
      </c>
      <c r="D69" s="173">
        <v>0</v>
      </c>
      <c r="E69" s="173">
        <v>0</v>
      </c>
      <c r="F69" s="173">
        <v>0</v>
      </c>
      <c r="G69" s="154">
        <f t="shared" si="48"/>
        <v>0</v>
      </c>
      <c r="H69" s="156" t="e">
        <f t="shared" si="47"/>
        <v>#DIV/0!</v>
      </c>
      <c r="I69" s="173">
        <v>0</v>
      </c>
      <c r="J69" s="173">
        <v>0</v>
      </c>
      <c r="K69" s="173">
        <v>0</v>
      </c>
      <c r="L69" s="156">
        <f t="shared" si="49"/>
        <v>0</v>
      </c>
      <c r="M69" s="156" t="e">
        <f t="shared" si="50"/>
        <v>#DIV/0!</v>
      </c>
      <c r="N69" s="158">
        <f t="shared" si="51"/>
        <v>0</v>
      </c>
      <c r="P69" s="231"/>
      <c r="Q69" s="215">
        <f t="shared" si="52"/>
        <v>0</v>
      </c>
      <c r="R69" s="234"/>
      <c r="S69" s="215">
        <f t="shared" si="53"/>
        <v>0</v>
      </c>
      <c r="T69" s="237"/>
      <c r="U69" s="215">
        <f t="shared" ref="U69" si="58">SUM($N69*T$13)+$N69</f>
        <v>0</v>
      </c>
      <c r="W69" s="240"/>
      <c r="X69" s="72">
        <f>$Q69*(1+W67)</f>
        <v>0</v>
      </c>
      <c r="Y69" s="72">
        <f>$S69*(1+W67)</f>
        <v>0</v>
      </c>
      <c r="Z69" s="72">
        <f>$U69*(1+W67)</f>
        <v>0</v>
      </c>
      <c r="AA69" s="243"/>
      <c r="AB69" s="72">
        <f>$Q69*(1+AA67)</f>
        <v>0</v>
      </c>
      <c r="AC69" s="72">
        <f>$S69*(1+AA67)</f>
        <v>0</v>
      </c>
      <c r="AD69" s="72">
        <f>$U69*(1+AA67)</f>
        <v>0</v>
      </c>
      <c r="AE69" s="243"/>
      <c r="AF69" s="72">
        <f>$Q69*(1+AE67)</f>
        <v>0</v>
      </c>
      <c r="AG69" s="72">
        <f>$S69*(1+AE67)</f>
        <v>0</v>
      </c>
      <c r="AH69" s="72">
        <f>$U69*(1+AE67)</f>
        <v>0</v>
      </c>
      <c r="AI69" s="243"/>
      <c r="AJ69" s="72">
        <f>$Q69*(1+AI67)</f>
        <v>0</v>
      </c>
      <c r="AK69" s="72">
        <f>$S69*(1+AI67)</f>
        <v>0</v>
      </c>
      <c r="AL69" s="72">
        <f>$U69*(1+AI67)</f>
        <v>0</v>
      </c>
      <c r="AM69" s="243"/>
      <c r="AN69" s="72">
        <f>$Q69*(1+AM67)</f>
        <v>0</v>
      </c>
      <c r="AO69" s="72">
        <f>$S69*(1+AM67)</f>
        <v>0</v>
      </c>
      <c r="AP69" s="72">
        <f>$U69*(1+AM67)</f>
        <v>0</v>
      </c>
      <c r="AQ69" s="243"/>
      <c r="AR69" s="72">
        <f>$Q69*(1+AQ67)</f>
        <v>0</v>
      </c>
      <c r="AS69" s="72">
        <f>$S69*(1+AQ67)</f>
        <v>0</v>
      </c>
      <c r="AT69" s="72">
        <f>$U69*(1+AQ67)</f>
        <v>0</v>
      </c>
      <c r="AV69" s="65">
        <f t="shared" si="55"/>
        <v>0</v>
      </c>
      <c r="AW69" s="61">
        <f t="shared" si="56"/>
        <v>0</v>
      </c>
      <c r="AX69" s="63">
        <f t="shared" si="57"/>
        <v>0</v>
      </c>
    </row>
    <row r="70" spans="1:50" x14ac:dyDescent="0.35">
      <c r="A70" s="53" t="s">
        <v>14</v>
      </c>
      <c r="B70" s="190">
        <f>'Part 5. % Project Fees Summary'!S12</f>
        <v>1.5</v>
      </c>
      <c r="C70" s="183">
        <v>0</v>
      </c>
      <c r="D70" s="173">
        <v>0</v>
      </c>
      <c r="E70" s="173">
        <v>0</v>
      </c>
      <c r="F70" s="173">
        <v>0</v>
      </c>
      <c r="G70" s="154">
        <f t="shared" si="48"/>
        <v>0</v>
      </c>
      <c r="H70" s="156" t="e">
        <f t="shared" si="47"/>
        <v>#DIV/0!</v>
      </c>
      <c r="I70" s="173">
        <v>0</v>
      </c>
      <c r="J70" s="173">
        <v>0</v>
      </c>
      <c r="K70" s="173">
        <v>0</v>
      </c>
      <c r="L70" s="156">
        <f t="shared" si="49"/>
        <v>0</v>
      </c>
      <c r="M70" s="156" t="e">
        <f t="shared" si="50"/>
        <v>#DIV/0!</v>
      </c>
      <c r="N70" s="158">
        <f t="shared" si="51"/>
        <v>0</v>
      </c>
      <c r="P70" s="231"/>
      <c r="Q70" s="215">
        <f t="shared" si="52"/>
        <v>0</v>
      </c>
      <c r="R70" s="234"/>
      <c r="S70" s="215">
        <f t="shared" si="53"/>
        <v>0</v>
      </c>
      <c r="T70" s="237"/>
      <c r="U70" s="215">
        <f t="shared" ref="U70" si="59">SUM($N70*T$13)+$N70</f>
        <v>0</v>
      </c>
      <c r="W70" s="240"/>
      <c r="X70" s="72">
        <f>$Q70*(1+W67)</f>
        <v>0</v>
      </c>
      <c r="Y70" s="72">
        <f>$S70*(1+W67)</f>
        <v>0</v>
      </c>
      <c r="Z70" s="72">
        <f>$U70*(1+W67)</f>
        <v>0</v>
      </c>
      <c r="AA70" s="243"/>
      <c r="AB70" s="72">
        <f>$Q70*(1+AA67)</f>
        <v>0</v>
      </c>
      <c r="AC70" s="72">
        <f>$S70*(1+AA67)</f>
        <v>0</v>
      </c>
      <c r="AD70" s="72">
        <f>$U70*(1+AA67)</f>
        <v>0</v>
      </c>
      <c r="AE70" s="243"/>
      <c r="AF70" s="72">
        <f>$Q70*(1+AE67)</f>
        <v>0</v>
      </c>
      <c r="AG70" s="72">
        <f>$S70*(1+AE67)</f>
        <v>0</v>
      </c>
      <c r="AH70" s="72">
        <f>$U70*(1+AE67)</f>
        <v>0</v>
      </c>
      <c r="AI70" s="243"/>
      <c r="AJ70" s="72">
        <f>$Q70*(1+AI67)</f>
        <v>0</v>
      </c>
      <c r="AK70" s="72">
        <f>$S70*(1+AI67)</f>
        <v>0</v>
      </c>
      <c r="AL70" s="72">
        <f>$U70*(1+AI67)</f>
        <v>0</v>
      </c>
      <c r="AM70" s="243"/>
      <c r="AN70" s="72">
        <f>$Q70*(1+AM67)</f>
        <v>0</v>
      </c>
      <c r="AO70" s="72">
        <f>$S70*(1+AM67)</f>
        <v>0</v>
      </c>
      <c r="AP70" s="72">
        <f>$U70*(1+AM67)</f>
        <v>0</v>
      </c>
      <c r="AQ70" s="243"/>
      <c r="AR70" s="72">
        <f>$Q70*(1+AQ67)</f>
        <v>0</v>
      </c>
      <c r="AS70" s="72">
        <f>$S70*(1+AQ67)</f>
        <v>0</v>
      </c>
      <c r="AT70" s="72">
        <f>$U70*(1+AQ67)</f>
        <v>0</v>
      </c>
      <c r="AV70" s="65">
        <f t="shared" si="55"/>
        <v>0</v>
      </c>
      <c r="AW70" s="61">
        <f t="shared" si="56"/>
        <v>0</v>
      </c>
      <c r="AX70" s="63">
        <f t="shared" si="57"/>
        <v>0</v>
      </c>
    </row>
    <row r="71" spans="1:50" x14ac:dyDescent="0.35">
      <c r="A71" s="53" t="s">
        <v>7</v>
      </c>
      <c r="B71" s="190">
        <f>'Part 5. % Project Fees Summary'!S13</f>
        <v>1.25</v>
      </c>
      <c r="C71" s="183">
        <v>0</v>
      </c>
      <c r="D71" s="173">
        <v>0</v>
      </c>
      <c r="E71" s="173">
        <v>0</v>
      </c>
      <c r="F71" s="173">
        <v>0</v>
      </c>
      <c r="G71" s="154">
        <f t="shared" si="48"/>
        <v>0</v>
      </c>
      <c r="H71" s="156" t="e">
        <f t="shared" si="47"/>
        <v>#DIV/0!</v>
      </c>
      <c r="I71" s="173">
        <v>0</v>
      </c>
      <c r="J71" s="173">
        <v>0</v>
      </c>
      <c r="K71" s="173">
        <v>0</v>
      </c>
      <c r="L71" s="156">
        <f t="shared" si="49"/>
        <v>0</v>
      </c>
      <c r="M71" s="156" t="e">
        <f t="shared" si="50"/>
        <v>#DIV/0!</v>
      </c>
      <c r="N71" s="158">
        <f t="shared" si="51"/>
        <v>0</v>
      </c>
      <c r="P71" s="231"/>
      <c r="Q71" s="215">
        <f t="shared" si="52"/>
        <v>0</v>
      </c>
      <c r="R71" s="234"/>
      <c r="S71" s="215">
        <f t="shared" si="53"/>
        <v>0</v>
      </c>
      <c r="T71" s="237"/>
      <c r="U71" s="215">
        <f t="shared" ref="U71" si="60">SUM($N71*T$13)+$N71</f>
        <v>0</v>
      </c>
      <c r="W71" s="240"/>
      <c r="X71" s="72">
        <f>$Q71*(1+W67)</f>
        <v>0</v>
      </c>
      <c r="Y71" s="72">
        <f>$S71*(1+W67)</f>
        <v>0</v>
      </c>
      <c r="Z71" s="72">
        <f>$U71*(1+W67)</f>
        <v>0</v>
      </c>
      <c r="AA71" s="243"/>
      <c r="AB71" s="72">
        <f>$Q71*(1+AA67)</f>
        <v>0</v>
      </c>
      <c r="AC71" s="72">
        <f>$S71*(1+AA67)</f>
        <v>0</v>
      </c>
      <c r="AD71" s="72">
        <f>$U71*(1+AA67)</f>
        <v>0</v>
      </c>
      <c r="AE71" s="243"/>
      <c r="AF71" s="72">
        <f>$Q71*(1+AE67)</f>
        <v>0</v>
      </c>
      <c r="AG71" s="72">
        <f>$S71*(1+AE67)</f>
        <v>0</v>
      </c>
      <c r="AH71" s="72">
        <f>$U71*(1+AE67)</f>
        <v>0</v>
      </c>
      <c r="AI71" s="243"/>
      <c r="AJ71" s="72">
        <f>$Q71*(1+AI67)</f>
        <v>0</v>
      </c>
      <c r="AK71" s="72">
        <f>$S71*(1+AI67)</f>
        <v>0</v>
      </c>
      <c r="AL71" s="72">
        <f>$U71*(1+AI67)</f>
        <v>0</v>
      </c>
      <c r="AM71" s="243"/>
      <c r="AN71" s="72">
        <f>$Q71*(1+AM67)</f>
        <v>0</v>
      </c>
      <c r="AO71" s="72">
        <f>$S71*(1+AM67)</f>
        <v>0</v>
      </c>
      <c r="AP71" s="72">
        <f>$U71*(1+AM67)</f>
        <v>0</v>
      </c>
      <c r="AQ71" s="243"/>
      <c r="AR71" s="72">
        <f>$Q71*(1+AQ67)</f>
        <v>0</v>
      </c>
      <c r="AS71" s="72">
        <f>$S71*(1+AQ67)</f>
        <v>0</v>
      </c>
      <c r="AT71" s="72">
        <f>$U71*(1+AQ67)</f>
        <v>0</v>
      </c>
      <c r="AV71" s="65">
        <f t="shared" si="55"/>
        <v>0</v>
      </c>
      <c r="AW71" s="61">
        <f t="shared" si="56"/>
        <v>0</v>
      </c>
      <c r="AX71" s="63">
        <f t="shared" si="57"/>
        <v>0</v>
      </c>
    </row>
    <row r="72" spans="1:50" x14ac:dyDescent="0.35">
      <c r="A72" s="53" t="s">
        <v>8</v>
      </c>
      <c r="B72" s="190">
        <f>'Part 5. % Project Fees Summary'!S14</f>
        <v>1</v>
      </c>
      <c r="C72" s="183">
        <v>0</v>
      </c>
      <c r="D72" s="173">
        <v>0</v>
      </c>
      <c r="E72" s="173">
        <v>0</v>
      </c>
      <c r="F72" s="173">
        <v>0</v>
      </c>
      <c r="G72" s="154">
        <f t="shared" si="48"/>
        <v>0</v>
      </c>
      <c r="H72" s="156" t="e">
        <f t="shared" si="47"/>
        <v>#DIV/0!</v>
      </c>
      <c r="I72" s="173">
        <v>0</v>
      </c>
      <c r="J72" s="173">
        <v>0</v>
      </c>
      <c r="K72" s="173">
        <v>0</v>
      </c>
      <c r="L72" s="156">
        <f t="shared" si="49"/>
        <v>0</v>
      </c>
      <c r="M72" s="156" t="e">
        <f t="shared" si="50"/>
        <v>#DIV/0!</v>
      </c>
      <c r="N72" s="158">
        <f t="shared" si="51"/>
        <v>0</v>
      </c>
      <c r="P72" s="231"/>
      <c r="Q72" s="215">
        <f>SUM($N72*P$13)+$N72</f>
        <v>0</v>
      </c>
      <c r="R72" s="234"/>
      <c r="S72" s="215">
        <f>SUM($N72*R$13)+$N72</f>
        <v>0</v>
      </c>
      <c r="T72" s="237"/>
      <c r="U72" s="215">
        <f>SUM($N72*T$13)+$N72</f>
        <v>0</v>
      </c>
      <c r="W72" s="240"/>
      <c r="X72" s="72">
        <f>$Q72*(1+W67)</f>
        <v>0</v>
      </c>
      <c r="Y72" s="72">
        <f>$S72*(1+W67)</f>
        <v>0</v>
      </c>
      <c r="Z72" s="72">
        <f>$U72*(1+W67)</f>
        <v>0</v>
      </c>
      <c r="AA72" s="243"/>
      <c r="AB72" s="72">
        <f>$Q72*(1+AA67)</f>
        <v>0</v>
      </c>
      <c r="AC72" s="72">
        <f>$S72*(1+AA67)</f>
        <v>0</v>
      </c>
      <c r="AD72" s="72">
        <f>$U72*(1+AA67)</f>
        <v>0</v>
      </c>
      <c r="AE72" s="243"/>
      <c r="AF72" s="72">
        <f>$Q72*(1+AE67)</f>
        <v>0</v>
      </c>
      <c r="AG72" s="72">
        <f>$S72*(1+AE67)</f>
        <v>0</v>
      </c>
      <c r="AH72" s="72">
        <f>$U72*(1+AE67)</f>
        <v>0</v>
      </c>
      <c r="AI72" s="243"/>
      <c r="AJ72" s="72">
        <f>$Q72*(1+AI67)</f>
        <v>0</v>
      </c>
      <c r="AK72" s="72">
        <f>$S72*(1+AI67)</f>
        <v>0</v>
      </c>
      <c r="AL72" s="72">
        <f>$U72*(1+AI67)</f>
        <v>0</v>
      </c>
      <c r="AM72" s="243"/>
      <c r="AN72" s="72">
        <f>$Q72*(1+AM67)</f>
        <v>0</v>
      </c>
      <c r="AO72" s="72">
        <f>$S72*(1+AM67)</f>
        <v>0</v>
      </c>
      <c r="AP72" s="72">
        <f>$U72*(1+AM67)</f>
        <v>0</v>
      </c>
      <c r="AQ72" s="243"/>
      <c r="AR72" s="72">
        <f>$Q72*(1+AQ67)</f>
        <v>0</v>
      </c>
      <c r="AS72" s="72">
        <f>$S72*(1+AQ67)</f>
        <v>0</v>
      </c>
      <c r="AT72" s="72">
        <f>$U72*(1+AQ67)</f>
        <v>0</v>
      </c>
      <c r="AV72" s="65">
        <f t="shared" si="55"/>
        <v>0</v>
      </c>
      <c r="AW72" s="61">
        <f t="shared" si="56"/>
        <v>0</v>
      </c>
      <c r="AX72" s="63">
        <f t="shared" si="57"/>
        <v>0</v>
      </c>
    </row>
    <row r="73" spans="1:50" x14ac:dyDescent="0.35">
      <c r="A73" s="53" t="s">
        <v>9</v>
      </c>
      <c r="B73" s="190">
        <f>'Part 5. % Project Fees Summary'!S15</f>
        <v>0.75</v>
      </c>
      <c r="C73" s="183">
        <v>0</v>
      </c>
      <c r="D73" s="173">
        <v>0</v>
      </c>
      <c r="E73" s="173">
        <v>0</v>
      </c>
      <c r="F73" s="173">
        <v>0</v>
      </c>
      <c r="G73" s="154">
        <f t="shared" si="48"/>
        <v>0</v>
      </c>
      <c r="H73" s="156" t="e">
        <f t="shared" si="47"/>
        <v>#DIV/0!</v>
      </c>
      <c r="I73" s="173">
        <v>0</v>
      </c>
      <c r="J73" s="173">
        <v>0</v>
      </c>
      <c r="K73" s="173">
        <v>0</v>
      </c>
      <c r="L73" s="156">
        <f>SUM(I73:K73)</f>
        <v>0</v>
      </c>
      <c r="M73" s="156" t="e">
        <f t="shared" si="50"/>
        <v>#DIV/0!</v>
      </c>
      <c r="N73" s="158">
        <f t="shared" si="51"/>
        <v>0</v>
      </c>
      <c r="P73" s="231"/>
      <c r="Q73" s="215">
        <f>SUM($N73*P$13)+$N73</f>
        <v>0</v>
      </c>
      <c r="R73" s="234"/>
      <c r="S73" s="215">
        <f>SUM($N73*R$13)+$N73</f>
        <v>0</v>
      </c>
      <c r="T73" s="237"/>
      <c r="U73" s="215">
        <f>SUM($N73*T$13)+$N73</f>
        <v>0</v>
      </c>
      <c r="W73" s="240"/>
      <c r="X73" s="72">
        <f>$Q73*(1+W67)</f>
        <v>0</v>
      </c>
      <c r="Y73" s="72">
        <f>$S73*(1+W67)</f>
        <v>0</v>
      </c>
      <c r="Z73" s="72">
        <f>$U73*(1+W67)</f>
        <v>0</v>
      </c>
      <c r="AA73" s="243"/>
      <c r="AB73" s="72">
        <f>$Q73*(1+AA67)</f>
        <v>0</v>
      </c>
      <c r="AC73" s="72">
        <f>$S73*(1+AA67)</f>
        <v>0</v>
      </c>
      <c r="AD73" s="72">
        <f>$U73*(1+AA67)</f>
        <v>0</v>
      </c>
      <c r="AE73" s="243"/>
      <c r="AF73" s="72">
        <f>$Q73*(1+AE67)</f>
        <v>0</v>
      </c>
      <c r="AG73" s="72">
        <f>$S73*(1+AE67)</f>
        <v>0</v>
      </c>
      <c r="AH73" s="72">
        <f>$U73*(1+AE67)</f>
        <v>0</v>
      </c>
      <c r="AI73" s="243"/>
      <c r="AJ73" s="72">
        <f>$Q73*(1+AI67)</f>
        <v>0</v>
      </c>
      <c r="AK73" s="72">
        <f>$S73*(1+AI67)</f>
        <v>0</v>
      </c>
      <c r="AL73" s="72">
        <f>$U73*(1+AI67)</f>
        <v>0</v>
      </c>
      <c r="AM73" s="243"/>
      <c r="AN73" s="72">
        <f>$Q73*(1+AM67)</f>
        <v>0</v>
      </c>
      <c r="AO73" s="72">
        <f>$S73*(1+AM67)</f>
        <v>0</v>
      </c>
      <c r="AP73" s="72">
        <f>$U73*(1+AM67)</f>
        <v>0</v>
      </c>
      <c r="AQ73" s="243"/>
      <c r="AR73" s="72">
        <f>$Q73*(1+AQ67)</f>
        <v>0</v>
      </c>
      <c r="AS73" s="72">
        <f>$S73*(1+AQ67)</f>
        <v>0</v>
      </c>
      <c r="AT73" s="72">
        <f>$U73*(1+AQ67)</f>
        <v>0</v>
      </c>
      <c r="AV73" s="65">
        <f t="shared" si="55"/>
        <v>0</v>
      </c>
      <c r="AW73" s="61">
        <f t="shared" si="56"/>
        <v>0</v>
      </c>
      <c r="AX73" s="63">
        <f t="shared" si="57"/>
        <v>0</v>
      </c>
    </row>
    <row r="74" spans="1:50" x14ac:dyDescent="0.35">
      <c r="A74" s="53" t="s">
        <v>10</v>
      </c>
      <c r="B74" s="190">
        <f>'Part 5. % Project Fees Summary'!S16</f>
        <v>0.5</v>
      </c>
      <c r="C74" s="183">
        <v>0</v>
      </c>
      <c r="D74" s="173">
        <v>0</v>
      </c>
      <c r="E74" s="173">
        <v>0</v>
      </c>
      <c r="F74" s="173">
        <v>0</v>
      </c>
      <c r="G74" s="154">
        <f t="shared" si="48"/>
        <v>0</v>
      </c>
      <c r="H74" s="156" t="e">
        <f t="shared" si="47"/>
        <v>#DIV/0!</v>
      </c>
      <c r="I74" s="173">
        <v>0</v>
      </c>
      <c r="J74" s="173">
        <v>0</v>
      </c>
      <c r="K74" s="173">
        <v>0</v>
      </c>
      <c r="L74" s="156">
        <f t="shared" ref="L74:L75" si="61">SUM(I74:K74)</f>
        <v>0</v>
      </c>
      <c r="M74" s="156" t="e">
        <f t="shared" si="50"/>
        <v>#DIV/0!</v>
      </c>
      <c r="N74" s="158">
        <f t="shared" si="51"/>
        <v>0</v>
      </c>
      <c r="P74" s="231"/>
      <c r="Q74" s="215">
        <f t="shared" ref="Q74:Q75" si="62">SUM($N74*P$13)+$N74</f>
        <v>0</v>
      </c>
      <c r="R74" s="234"/>
      <c r="S74" s="215">
        <f t="shared" ref="S74:S75" si="63">SUM($N74*R$13)+$N74</f>
        <v>0</v>
      </c>
      <c r="T74" s="237"/>
      <c r="U74" s="215">
        <f t="shared" ref="U74" si="64">SUM($N74*T$13)+$N74</f>
        <v>0</v>
      </c>
      <c r="W74" s="240"/>
      <c r="X74" s="72">
        <f>$Q74*(1+W67)</f>
        <v>0</v>
      </c>
      <c r="Y74" s="72">
        <f>$S74*(1+W67)</f>
        <v>0</v>
      </c>
      <c r="Z74" s="72">
        <f>$U74*(1+W67)</f>
        <v>0</v>
      </c>
      <c r="AA74" s="243"/>
      <c r="AB74" s="72">
        <f>$Q74*(1+AA67)</f>
        <v>0</v>
      </c>
      <c r="AC74" s="72">
        <f>$S74*(1+AA67)</f>
        <v>0</v>
      </c>
      <c r="AD74" s="72">
        <f>$U74*(1+AA67)</f>
        <v>0</v>
      </c>
      <c r="AE74" s="243"/>
      <c r="AF74" s="72">
        <f>$Q74*(1+AE67)</f>
        <v>0</v>
      </c>
      <c r="AG74" s="72">
        <f>$S74*(1+AE67)</f>
        <v>0</v>
      </c>
      <c r="AH74" s="72">
        <f>$U74*(1+AE67)</f>
        <v>0</v>
      </c>
      <c r="AI74" s="243"/>
      <c r="AJ74" s="72">
        <f>$Q74*(1+AI67)</f>
        <v>0</v>
      </c>
      <c r="AK74" s="72">
        <f>$S74*(1+AI67)</f>
        <v>0</v>
      </c>
      <c r="AL74" s="72">
        <f>$U74*(1+AI67)</f>
        <v>0</v>
      </c>
      <c r="AM74" s="243"/>
      <c r="AN74" s="72">
        <f>$Q74*(1+AM67)</f>
        <v>0</v>
      </c>
      <c r="AO74" s="72">
        <f>$S74*(1+AM67)</f>
        <v>0</v>
      </c>
      <c r="AP74" s="72">
        <f>$U74*(1+AM67)</f>
        <v>0</v>
      </c>
      <c r="AQ74" s="243"/>
      <c r="AR74" s="72">
        <f>$Q74*(1+AQ67)</f>
        <v>0</v>
      </c>
      <c r="AS74" s="72">
        <f>$S74*(1+AQ67)</f>
        <v>0</v>
      </c>
      <c r="AT74" s="72">
        <f>$U74*(1+AQ67)</f>
        <v>0</v>
      </c>
      <c r="AV74" s="65">
        <f t="shared" si="55"/>
        <v>0</v>
      </c>
      <c r="AW74" s="61">
        <f t="shared" si="56"/>
        <v>0</v>
      </c>
      <c r="AX74" s="63">
        <f t="shared" si="57"/>
        <v>0</v>
      </c>
    </row>
    <row r="75" spans="1:50" ht="15" thickBot="1" x14ac:dyDescent="0.4">
      <c r="A75" s="54" t="s">
        <v>11</v>
      </c>
      <c r="B75" s="192">
        <f>'Part 5. % Project Fees Summary'!S17</f>
        <v>0.5</v>
      </c>
      <c r="C75" s="184">
        <v>0</v>
      </c>
      <c r="D75" s="174">
        <v>0</v>
      </c>
      <c r="E75" s="174">
        <v>0</v>
      </c>
      <c r="F75" s="174">
        <v>0</v>
      </c>
      <c r="G75" s="155">
        <f t="shared" si="48"/>
        <v>0</v>
      </c>
      <c r="H75" s="157" t="e">
        <f t="shared" si="47"/>
        <v>#DIV/0!</v>
      </c>
      <c r="I75" s="174">
        <v>0</v>
      </c>
      <c r="J75" s="174">
        <v>0</v>
      </c>
      <c r="K75" s="174">
        <v>0</v>
      </c>
      <c r="L75" s="157">
        <f t="shared" si="61"/>
        <v>0</v>
      </c>
      <c r="M75" s="157" t="e">
        <f t="shared" si="50"/>
        <v>#DIV/0!</v>
      </c>
      <c r="N75" s="159">
        <f t="shared" si="51"/>
        <v>0</v>
      </c>
      <c r="P75" s="232"/>
      <c r="Q75" s="216">
        <f t="shared" si="62"/>
        <v>0</v>
      </c>
      <c r="R75" s="235"/>
      <c r="S75" s="216">
        <f t="shared" si="63"/>
        <v>0</v>
      </c>
      <c r="T75" s="238"/>
      <c r="U75" s="216">
        <f>SUM($N75*T$13)+$N75</f>
        <v>0</v>
      </c>
      <c r="W75" s="241"/>
      <c r="X75" s="74">
        <f>$Q75*(1+W67)</f>
        <v>0</v>
      </c>
      <c r="Y75" s="74">
        <f>$S75*(1+W67)</f>
        <v>0</v>
      </c>
      <c r="Z75" s="74">
        <f>$U75*(1+W67)</f>
        <v>0</v>
      </c>
      <c r="AA75" s="244"/>
      <c r="AB75" s="74">
        <f>$Q75*(1+AA67)</f>
        <v>0</v>
      </c>
      <c r="AC75" s="74">
        <f>$S75*(1+AA67)</f>
        <v>0</v>
      </c>
      <c r="AD75" s="74">
        <f>$U75*(1+AA67)</f>
        <v>0</v>
      </c>
      <c r="AE75" s="244"/>
      <c r="AF75" s="74">
        <f>$Q75*(1+AE67)</f>
        <v>0</v>
      </c>
      <c r="AG75" s="74">
        <f>$S75*(1+AE67)</f>
        <v>0</v>
      </c>
      <c r="AH75" s="74">
        <f>$U75*(1+AE67)</f>
        <v>0</v>
      </c>
      <c r="AI75" s="244"/>
      <c r="AJ75" s="74">
        <f>$Q75*(1+AI67)</f>
        <v>0</v>
      </c>
      <c r="AK75" s="74">
        <f>$S75*(1+AI67)</f>
        <v>0</v>
      </c>
      <c r="AL75" s="74">
        <f>$U75*(1+AI67)</f>
        <v>0</v>
      </c>
      <c r="AM75" s="244"/>
      <c r="AN75" s="74">
        <f>$Q75*(1+AM67)</f>
        <v>0</v>
      </c>
      <c r="AO75" s="74">
        <f>$S75*(1+AM67)</f>
        <v>0</v>
      </c>
      <c r="AP75" s="74">
        <f>$U75*(1+AM67)</f>
        <v>0</v>
      </c>
      <c r="AQ75" s="244"/>
      <c r="AR75" s="74">
        <f>$Q75*(1+AQ67)</f>
        <v>0</v>
      </c>
      <c r="AS75" s="74">
        <f>$S75*(1+AQ67)</f>
        <v>0</v>
      </c>
      <c r="AT75" s="74">
        <f>$U75*(1+AQ67)</f>
        <v>0</v>
      </c>
      <c r="AV75" s="66">
        <f t="shared" si="55"/>
        <v>0</v>
      </c>
      <c r="AW75" s="62">
        <f t="shared" si="56"/>
        <v>0</v>
      </c>
      <c r="AX75" s="64">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3" t="s">
        <v>110</v>
      </c>
      <c r="G79" s="172">
        <v>0.6</v>
      </c>
    </row>
    <row r="80" spans="1:50" ht="24" customHeight="1" x14ac:dyDescent="0.35">
      <c r="A80" s="6"/>
      <c r="B80" s="201" t="s">
        <v>124</v>
      </c>
      <c r="G80" s="172"/>
    </row>
    <row r="81" spans="1:50" ht="24" customHeight="1" thickBot="1" x14ac:dyDescent="0.4">
      <c r="A81" s="6"/>
      <c r="B81" s="6"/>
      <c r="C81" s="188"/>
      <c r="H81" s="172"/>
    </row>
    <row r="82" spans="1:50" ht="25" customHeight="1" thickBot="1" x14ac:dyDescent="0.4">
      <c r="A82" s="2"/>
      <c r="B82" s="2"/>
      <c r="W82" s="222" t="s">
        <v>76</v>
      </c>
      <c r="X82" s="223"/>
      <c r="Y82" s="223"/>
      <c r="Z82" s="223"/>
      <c r="AA82" s="223"/>
      <c r="AB82" s="223"/>
      <c r="AC82" s="223"/>
      <c r="AD82" s="223"/>
      <c r="AE82" s="223"/>
      <c r="AF82" s="223"/>
      <c r="AG82" s="223"/>
      <c r="AH82" s="223"/>
      <c r="AI82" s="223"/>
      <c r="AJ82" s="223"/>
      <c r="AK82" s="223"/>
      <c r="AL82" s="223"/>
      <c r="AM82" s="223"/>
      <c r="AN82" s="223"/>
      <c r="AO82" s="223"/>
      <c r="AP82" s="223"/>
      <c r="AQ82" s="223"/>
      <c r="AR82" s="254"/>
      <c r="AS82" s="254"/>
      <c r="AT82" s="255"/>
    </row>
    <row r="83" spans="1:50" s="7" customFormat="1" ht="30" customHeight="1" x14ac:dyDescent="0.35">
      <c r="A83" s="220" t="s">
        <v>117</v>
      </c>
      <c r="B83" s="246" t="s">
        <v>67</v>
      </c>
      <c r="C83" s="220" t="s">
        <v>17</v>
      </c>
      <c r="D83" s="227"/>
      <c r="E83" s="227"/>
      <c r="F83" s="227"/>
      <c r="G83" s="227"/>
      <c r="H83" s="227"/>
      <c r="I83" s="227"/>
      <c r="J83" s="227"/>
      <c r="K83" s="227"/>
      <c r="L83" s="228"/>
      <c r="M83" s="229"/>
      <c r="N83" s="93" t="s">
        <v>18</v>
      </c>
      <c r="P83" s="222" t="s">
        <v>23</v>
      </c>
      <c r="Q83" s="223"/>
      <c r="R83" s="223"/>
      <c r="S83" s="223"/>
      <c r="T83" s="223"/>
      <c r="U83" s="224"/>
      <c r="W83" s="245" t="s">
        <v>69</v>
      </c>
      <c r="X83" s="226"/>
      <c r="Y83" s="226"/>
      <c r="Z83" s="226"/>
      <c r="AA83" s="225" t="s">
        <v>70</v>
      </c>
      <c r="AB83" s="226"/>
      <c r="AC83" s="226"/>
      <c r="AD83" s="226"/>
      <c r="AE83" s="225" t="s">
        <v>71</v>
      </c>
      <c r="AF83" s="226"/>
      <c r="AG83" s="226"/>
      <c r="AH83" s="226"/>
      <c r="AI83" s="225" t="s">
        <v>72</v>
      </c>
      <c r="AJ83" s="226"/>
      <c r="AK83" s="226"/>
      <c r="AL83" s="226"/>
      <c r="AM83" s="225" t="s">
        <v>73</v>
      </c>
      <c r="AN83" s="226"/>
      <c r="AO83" s="226"/>
      <c r="AP83" s="226"/>
      <c r="AQ83" s="225" t="s">
        <v>74</v>
      </c>
      <c r="AR83" s="226"/>
      <c r="AS83" s="226"/>
      <c r="AT83" s="247"/>
      <c r="AV83" s="248" t="s">
        <v>78</v>
      </c>
      <c r="AW83" s="252"/>
      <c r="AX83" s="253"/>
    </row>
    <row r="84" spans="1:50" s="7" customFormat="1" ht="56.15" customHeight="1" x14ac:dyDescent="0.35">
      <c r="A84" s="221"/>
      <c r="B84" s="247"/>
      <c r="C84" s="181" t="s">
        <v>19</v>
      </c>
      <c r="D84" s="8" t="s">
        <v>20</v>
      </c>
      <c r="E84" s="8" t="s">
        <v>52</v>
      </c>
      <c r="F84" s="182" t="s">
        <v>54</v>
      </c>
      <c r="G84" s="182" t="s">
        <v>107</v>
      </c>
      <c r="H84" s="182" t="s">
        <v>125</v>
      </c>
      <c r="I84" s="182" t="s">
        <v>55</v>
      </c>
      <c r="J84" s="182" t="s">
        <v>56</v>
      </c>
      <c r="K84" s="152" t="s">
        <v>53</v>
      </c>
      <c r="L84" s="182" t="s">
        <v>108</v>
      </c>
      <c r="M84" s="182" t="s">
        <v>126</v>
      </c>
      <c r="N84" s="95" t="s">
        <v>122</v>
      </c>
      <c r="P84" s="249" t="s">
        <v>24</v>
      </c>
      <c r="Q84" s="250"/>
      <c r="R84" s="250" t="s">
        <v>25</v>
      </c>
      <c r="S84" s="250"/>
      <c r="T84" s="250" t="s">
        <v>26</v>
      </c>
      <c r="U84" s="251"/>
      <c r="W84" s="181" t="s">
        <v>121</v>
      </c>
      <c r="X84" s="182" t="s">
        <v>24</v>
      </c>
      <c r="Y84" s="182" t="s">
        <v>77</v>
      </c>
      <c r="Z84" s="182" t="s">
        <v>26</v>
      </c>
      <c r="AA84" s="182" t="s">
        <v>121</v>
      </c>
      <c r="AB84" s="182" t="s">
        <v>24</v>
      </c>
      <c r="AC84" s="182" t="s">
        <v>77</v>
      </c>
      <c r="AD84" s="182" t="s">
        <v>26</v>
      </c>
      <c r="AE84" s="182" t="s">
        <v>121</v>
      </c>
      <c r="AF84" s="182" t="s">
        <v>24</v>
      </c>
      <c r="AG84" s="182" t="s">
        <v>77</v>
      </c>
      <c r="AH84" s="182" t="s">
        <v>26</v>
      </c>
      <c r="AI84" s="182" t="s">
        <v>121</v>
      </c>
      <c r="AJ84" s="182" t="s">
        <v>24</v>
      </c>
      <c r="AK84" s="182" t="s">
        <v>77</v>
      </c>
      <c r="AL84" s="182" t="s">
        <v>26</v>
      </c>
      <c r="AM84" s="182" t="s">
        <v>121</v>
      </c>
      <c r="AN84" s="182" t="s">
        <v>24</v>
      </c>
      <c r="AO84" s="182" t="s">
        <v>77</v>
      </c>
      <c r="AP84" s="182" t="s">
        <v>26</v>
      </c>
      <c r="AQ84" s="182" t="s">
        <v>121</v>
      </c>
      <c r="AR84" s="182" t="s">
        <v>24</v>
      </c>
      <c r="AS84" s="182" t="s">
        <v>77</v>
      </c>
      <c r="AT84" s="11" t="s">
        <v>26</v>
      </c>
      <c r="AV84" s="168" t="s">
        <v>24</v>
      </c>
      <c r="AW84" s="169" t="s">
        <v>77</v>
      </c>
      <c r="AX84" s="11" t="s">
        <v>26</v>
      </c>
    </row>
    <row r="85" spans="1:50" x14ac:dyDescent="0.35">
      <c r="A85" s="53" t="s">
        <v>6</v>
      </c>
      <c r="B85" s="190">
        <f>'Part 5. % Project Fees Summary'!W9</f>
        <v>0.75</v>
      </c>
      <c r="C85" s="183">
        <v>0</v>
      </c>
      <c r="D85" s="173">
        <v>0</v>
      </c>
      <c r="E85" s="173">
        <v>0</v>
      </c>
      <c r="F85" s="173">
        <v>0</v>
      </c>
      <c r="G85" s="154">
        <f>SUM(C85:F85)</f>
        <v>0</v>
      </c>
      <c r="H85" s="156" t="e">
        <f t="shared" ref="H85:H93" si="65">G85/N85</f>
        <v>#DIV/0!</v>
      </c>
      <c r="I85" s="173">
        <v>0</v>
      </c>
      <c r="J85" s="173">
        <v>0</v>
      </c>
      <c r="K85" s="173">
        <v>0</v>
      </c>
      <c r="L85" s="156">
        <f>SUM(I85:K85)</f>
        <v>0</v>
      </c>
      <c r="M85" s="156" t="e">
        <f>L85/N85</f>
        <v>#DIV/0!</v>
      </c>
      <c r="N85" s="158">
        <f>G85+L85</f>
        <v>0</v>
      </c>
      <c r="P85" s="230">
        <v>0</v>
      </c>
      <c r="Q85" s="215">
        <f>SUM($N85*P$13)+$N85</f>
        <v>0</v>
      </c>
      <c r="R85" s="233">
        <v>0</v>
      </c>
      <c r="S85" s="215">
        <f>SUM($N85*R$13)+$N85</f>
        <v>0</v>
      </c>
      <c r="T85" s="236">
        <v>0</v>
      </c>
      <c r="U85" s="215">
        <f>SUM($N85*T$13)+$N85</f>
        <v>0</v>
      </c>
      <c r="W85" s="239">
        <f>'Part 3. Regional Variations'!$D$19</f>
        <v>0</v>
      </c>
      <c r="X85" s="72">
        <f>$Q85*(1+W85)</f>
        <v>0</v>
      </c>
      <c r="Y85" s="72">
        <f>$S85*(1+W85)</f>
        <v>0</v>
      </c>
      <c r="Z85" s="72">
        <f>$U85*(1+W85)</f>
        <v>0</v>
      </c>
      <c r="AA85" s="242">
        <f>'Part 3. Regional Variations'!$D$20</f>
        <v>0</v>
      </c>
      <c r="AB85" s="72">
        <f>$Q85*(1+AA85)</f>
        <v>0</v>
      </c>
      <c r="AC85" s="72">
        <f>$S85*(1+AA85)</f>
        <v>0</v>
      </c>
      <c r="AD85" s="72">
        <f>$U85*(1+AA85)</f>
        <v>0</v>
      </c>
      <c r="AE85" s="242">
        <f>'Part 3. Regional Variations'!$D$21</f>
        <v>0</v>
      </c>
      <c r="AF85" s="72">
        <f>$Q85*(1+AE85)</f>
        <v>0</v>
      </c>
      <c r="AG85" s="72">
        <f>$S85*(1+AE85)</f>
        <v>0</v>
      </c>
      <c r="AH85" s="72">
        <f>$U85*(1+AE85)</f>
        <v>0</v>
      </c>
      <c r="AI85" s="242">
        <f>'Part 3. Regional Variations'!$D$22</f>
        <v>0</v>
      </c>
      <c r="AJ85" s="72">
        <f>$Q85*(1+AI85)</f>
        <v>0</v>
      </c>
      <c r="AK85" s="72">
        <f>$S85*(1+AI85)</f>
        <v>0</v>
      </c>
      <c r="AL85" s="72">
        <f>$U85*(1+AI85)</f>
        <v>0</v>
      </c>
      <c r="AM85" s="242">
        <f>'Part 3. Regional Variations'!$D$27</f>
        <v>0</v>
      </c>
      <c r="AN85" s="72">
        <f>$Q85*(1+AM85)</f>
        <v>0</v>
      </c>
      <c r="AO85" s="72">
        <f>$S85*(1+AM85)</f>
        <v>0</v>
      </c>
      <c r="AP85" s="72">
        <f>$U85*(1+AM85)</f>
        <v>0</v>
      </c>
      <c r="AQ85" s="242">
        <f>'Part 3. Regional Variations'!$D$32</f>
        <v>0</v>
      </c>
      <c r="AR85" s="72">
        <f>$Q85*(1+AQ85)</f>
        <v>0</v>
      </c>
      <c r="AS85" s="72">
        <f>$S85*(1+AQ85)</f>
        <v>0</v>
      </c>
      <c r="AT85" s="72">
        <f>$U85*(1+AQ85)</f>
        <v>0</v>
      </c>
      <c r="AV85" s="65">
        <f>AVERAGE(X85,AB85,AF85,AJ85,AN85,AR85)</f>
        <v>0</v>
      </c>
      <c r="AW85" s="61">
        <f>AVERAGE(Y85,AC85,AG85,AK85,AO85,AS85)</f>
        <v>0</v>
      </c>
      <c r="AX85" s="63">
        <f>AVERAGE(Z85,AD85,AH85,AL85,AP85,AT85)</f>
        <v>0</v>
      </c>
    </row>
    <row r="86" spans="1:50" x14ac:dyDescent="0.35">
      <c r="A86" s="53" t="s">
        <v>12</v>
      </c>
      <c r="B86" s="190">
        <f>'Part 5. % Project Fees Summary'!W10</f>
        <v>1.25</v>
      </c>
      <c r="C86" s="183">
        <v>0</v>
      </c>
      <c r="D86" s="173">
        <v>0</v>
      </c>
      <c r="E86" s="173">
        <v>0</v>
      </c>
      <c r="F86" s="173">
        <v>0</v>
      </c>
      <c r="G86" s="154">
        <f t="shared" ref="G86:G93" si="66">SUM(C86:F86)</f>
        <v>0</v>
      </c>
      <c r="H86" s="156" t="e">
        <f t="shared" si="65"/>
        <v>#DIV/0!</v>
      </c>
      <c r="I86" s="173">
        <v>0</v>
      </c>
      <c r="J86" s="173">
        <v>0</v>
      </c>
      <c r="K86" s="173">
        <v>0</v>
      </c>
      <c r="L86" s="156">
        <f t="shared" ref="L86:L90" si="67">SUM(I86:K86)</f>
        <v>0</v>
      </c>
      <c r="M86" s="156" t="e">
        <f t="shared" ref="M86:M93" si="68">L86/N86</f>
        <v>#DIV/0!</v>
      </c>
      <c r="N86" s="158">
        <f t="shared" ref="N86:N93" si="69">G86+L86</f>
        <v>0</v>
      </c>
      <c r="P86" s="231"/>
      <c r="Q86" s="215">
        <f t="shared" ref="Q86:Q89" si="70">SUM($N86*P$13)+$N86</f>
        <v>0</v>
      </c>
      <c r="R86" s="234"/>
      <c r="S86" s="215">
        <f t="shared" ref="S86:S89" si="71">SUM($N86*R$13)+$N86</f>
        <v>0</v>
      </c>
      <c r="T86" s="237"/>
      <c r="U86" s="215">
        <f t="shared" ref="U86" si="72">SUM($N86*T$13)+$N86</f>
        <v>0</v>
      </c>
      <c r="W86" s="240"/>
      <c r="X86" s="72">
        <f>$Q86*(1+W85)</f>
        <v>0</v>
      </c>
      <c r="Y86" s="72">
        <f>$S86*(1+W85)</f>
        <v>0</v>
      </c>
      <c r="Z86" s="72">
        <f>$U86*(1+W85)</f>
        <v>0</v>
      </c>
      <c r="AA86" s="243"/>
      <c r="AB86" s="72">
        <f>$Q86*(1+AA85)</f>
        <v>0</v>
      </c>
      <c r="AC86" s="72">
        <f>$S86*(1+AA85)</f>
        <v>0</v>
      </c>
      <c r="AD86" s="72">
        <f>$U86*(1+AA85)</f>
        <v>0</v>
      </c>
      <c r="AE86" s="243"/>
      <c r="AF86" s="72">
        <f>$Q86*(1+AE85)</f>
        <v>0</v>
      </c>
      <c r="AG86" s="72">
        <f>$S86*(1+AE85)</f>
        <v>0</v>
      </c>
      <c r="AH86" s="72">
        <f>$U86*(1+AE85)</f>
        <v>0</v>
      </c>
      <c r="AI86" s="243"/>
      <c r="AJ86" s="72">
        <f>$Q86*(1+AI85)</f>
        <v>0</v>
      </c>
      <c r="AK86" s="72">
        <f>$S86*(1+AI85)</f>
        <v>0</v>
      </c>
      <c r="AL86" s="72">
        <f>$U86*(1+AI85)</f>
        <v>0</v>
      </c>
      <c r="AM86" s="243"/>
      <c r="AN86" s="72">
        <f>$Q86*(1+AM85)</f>
        <v>0</v>
      </c>
      <c r="AO86" s="72">
        <f>$S86*(1+AM85)</f>
        <v>0</v>
      </c>
      <c r="AP86" s="72">
        <f>$U86*(1+AM85)</f>
        <v>0</v>
      </c>
      <c r="AQ86" s="243"/>
      <c r="AR86" s="72">
        <f>$Q86*(1+AQ85)</f>
        <v>0</v>
      </c>
      <c r="AS86" s="72">
        <f>$S86*(1+AQ85)</f>
        <v>0</v>
      </c>
      <c r="AT86" s="72">
        <f>$U86*(1+AQ85)</f>
        <v>0</v>
      </c>
      <c r="AV86" s="65">
        <f t="shared" ref="AV86:AV93" si="73">AVERAGE(X86,AB86,AF86,AJ86,AN86,AR86)</f>
        <v>0</v>
      </c>
      <c r="AW86" s="61">
        <f t="shared" ref="AW86:AW93" si="74">AVERAGE(Y86,AC86,AG86,AK86,AO86,AS86)</f>
        <v>0</v>
      </c>
      <c r="AX86" s="63">
        <f t="shared" ref="AX86:AX93" si="75">AVERAGE(Z86,AD86,AH86,AL86,AP86,AT86)</f>
        <v>0</v>
      </c>
    </row>
    <row r="87" spans="1:50" x14ac:dyDescent="0.35">
      <c r="A87" s="53" t="s">
        <v>13</v>
      </c>
      <c r="B87" s="190">
        <f>'Part 5. % Project Fees Summary'!W11</f>
        <v>1.5</v>
      </c>
      <c r="C87" s="183">
        <v>0</v>
      </c>
      <c r="D87" s="173">
        <v>0</v>
      </c>
      <c r="E87" s="173">
        <v>0</v>
      </c>
      <c r="F87" s="173">
        <v>0</v>
      </c>
      <c r="G87" s="154">
        <f t="shared" si="66"/>
        <v>0</v>
      </c>
      <c r="H87" s="156" t="e">
        <f t="shared" si="65"/>
        <v>#DIV/0!</v>
      </c>
      <c r="I87" s="173">
        <v>0</v>
      </c>
      <c r="J87" s="173">
        <v>0</v>
      </c>
      <c r="K87" s="173">
        <v>0</v>
      </c>
      <c r="L87" s="156">
        <f t="shared" si="67"/>
        <v>0</v>
      </c>
      <c r="M87" s="156" t="e">
        <f t="shared" si="68"/>
        <v>#DIV/0!</v>
      </c>
      <c r="N87" s="158">
        <f t="shared" si="69"/>
        <v>0</v>
      </c>
      <c r="P87" s="231"/>
      <c r="Q87" s="215">
        <f t="shared" si="70"/>
        <v>0</v>
      </c>
      <c r="R87" s="234"/>
      <c r="S87" s="215">
        <f t="shared" si="71"/>
        <v>0</v>
      </c>
      <c r="T87" s="237"/>
      <c r="U87" s="215">
        <f t="shared" ref="U87" si="76">SUM($N87*T$13)+$N87</f>
        <v>0</v>
      </c>
      <c r="W87" s="240"/>
      <c r="X87" s="72">
        <f>$Q87*(1+W85)</f>
        <v>0</v>
      </c>
      <c r="Y87" s="72">
        <f>$S87*(1+W85)</f>
        <v>0</v>
      </c>
      <c r="Z87" s="72">
        <f>$U87*(1+W85)</f>
        <v>0</v>
      </c>
      <c r="AA87" s="243"/>
      <c r="AB87" s="72">
        <f>$Q87*(1+AA85)</f>
        <v>0</v>
      </c>
      <c r="AC87" s="72">
        <f>$S87*(1+AA85)</f>
        <v>0</v>
      </c>
      <c r="AD87" s="72">
        <f>$U87*(1+AA85)</f>
        <v>0</v>
      </c>
      <c r="AE87" s="243"/>
      <c r="AF87" s="72">
        <f>$Q87*(1+AE85)</f>
        <v>0</v>
      </c>
      <c r="AG87" s="72">
        <f>$S87*(1+AE85)</f>
        <v>0</v>
      </c>
      <c r="AH87" s="72">
        <f>$U87*(1+AE85)</f>
        <v>0</v>
      </c>
      <c r="AI87" s="243"/>
      <c r="AJ87" s="72">
        <f>$Q87*(1+AI85)</f>
        <v>0</v>
      </c>
      <c r="AK87" s="72">
        <f>$S87*(1+AI85)</f>
        <v>0</v>
      </c>
      <c r="AL87" s="72">
        <f>$U87*(1+AI85)</f>
        <v>0</v>
      </c>
      <c r="AM87" s="243"/>
      <c r="AN87" s="72">
        <f>$Q87*(1+AM85)</f>
        <v>0</v>
      </c>
      <c r="AO87" s="72">
        <f>$S87*(1+AM85)</f>
        <v>0</v>
      </c>
      <c r="AP87" s="72">
        <f>$U87*(1+AM85)</f>
        <v>0</v>
      </c>
      <c r="AQ87" s="243"/>
      <c r="AR87" s="72">
        <f>$Q87*(1+AQ85)</f>
        <v>0</v>
      </c>
      <c r="AS87" s="72">
        <f>$S87*(1+AQ85)</f>
        <v>0</v>
      </c>
      <c r="AT87" s="72">
        <f>$U87*(1+AQ85)</f>
        <v>0</v>
      </c>
      <c r="AV87" s="65">
        <f t="shared" si="73"/>
        <v>0</v>
      </c>
      <c r="AW87" s="61">
        <f t="shared" si="74"/>
        <v>0</v>
      </c>
      <c r="AX87" s="63">
        <f t="shared" si="75"/>
        <v>0</v>
      </c>
    </row>
    <row r="88" spans="1:50" x14ac:dyDescent="0.35">
      <c r="A88" s="53" t="s">
        <v>14</v>
      </c>
      <c r="B88" s="190">
        <f>'Part 5. % Project Fees Summary'!W12</f>
        <v>1.5</v>
      </c>
      <c r="C88" s="183">
        <v>0</v>
      </c>
      <c r="D88" s="173">
        <v>0</v>
      </c>
      <c r="E88" s="173">
        <v>0</v>
      </c>
      <c r="F88" s="173">
        <v>0</v>
      </c>
      <c r="G88" s="154">
        <f t="shared" si="66"/>
        <v>0</v>
      </c>
      <c r="H88" s="156" t="e">
        <f t="shared" si="65"/>
        <v>#DIV/0!</v>
      </c>
      <c r="I88" s="173">
        <v>0</v>
      </c>
      <c r="J88" s="173">
        <v>0</v>
      </c>
      <c r="K88" s="173">
        <v>0</v>
      </c>
      <c r="L88" s="156">
        <f t="shared" si="67"/>
        <v>0</v>
      </c>
      <c r="M88" s="156" t="e">
        <f t="shared" si="68"/>
        <v>#DIV/0!</v>
      </c>
      <c r="N88" s="158">
        <f t="shared" si="69"/>
        <v>0</v>
      </c>
      <c r="P88" s="231"/>
      <c r="Q88" s="215">
        <f t="shared" si="70"/>
        <v>0</v>
      </c>
      <c r="R88" s="234"/>
      <c r="S88" s="215">
        <f t="shared" si="71"/>
        <v>0</v>
      </c>
      <c r="T88" s="237"/>
      <c r="U88" s="215">
        <f t="shared" ref="U88" si="77">SUM($N88*T$13)+$N88</f>
        <v>0</v>
      </c>
      <c r="W88" s="240"/>
      <c r="X88" s="72">
        <f>$Q88*(1+W85)</f>
        <v>0</v>
      </c>
      <c r="Y88" s="72">
        <f>$S88*(1+W85)</f>
        <v>0</v>
      </c>
      <c r="Z88" s="72">
        <f>$U88*(1+W85)</f>
        <v>0</v>
      </c>
      <c r="AA88" s="243"/>
      <c r="AB88" s="72">
        <f>$Q88*(1+AA85)</f>
        <v>0</v>
      </c>
      <c r="AC88" s="72">
        <f>$S88*(1+AA85)</f>
        <v>0</v>
      </c>
      <c r="AD88" s="72">
        <f>$U88*(1+AA85)</f>
        <v>0</v>
      </c>
      <c r="AE88" s="243"/>
      <c r="AF88" s="72">
        <f>$Q88*(1+AE85)</f>
        <v>0</v>
      </c>
      <c r="AG88" s="72">
        <f>$S88*(1+AE85)</f>
        <v>0</v>
      </c>
      <c r="AH88" s="72">
        <f>$U88*(1+AE85)</f>
        <v>0</v>
      </c>
      <c r="AI88" s="243"/>
      <c r="AJ88" s="72">
        <f>$Q88*(1+AI85)</f>
        <v>0</v>
      </c>
      <c r="AK88" s="72">
        <f>$S88*(1+AI85)</f>
        <v>0</v>
      </c>
      <c r="AL88" s="72">
        <f>$U88*(1+AI85)</f>
        <v>0</v>
      </c>
      <c r="AM88" s="243"/>
      <c r="AN88" s="72">
        <f>$Q88*(1+AM85)</f>
        <v>0</v>
      </c>
      <c r="AO88" s="72">
        <f>$S88*(1+AM85)</f>
        <v>0</v>
      </c>
      <c r="AP88" s="72">
        <f>$U88*(1+AM85)</f>
        <v>0</v>
      </c>
      <c r="AQ88" s="243"/>
      <c r="AR88" s="72">
        <f>$Q88*(1+AQ85)</f>
        <v>0</v>
      </c>
      <c r="AS88" s="72">
        <f>$S88*(1+AQ85)</f>
        <v>0</v>
      </c>
      <c r="AT88" s="72">
        <f>$U88*(1+AQ85)</f>
        <v>0</v>
      </c>
      <c r="AV88" s="65">
        <f t="shared" si="73"/>
        <v>0</v>
      </c>
      <c r="AW88" s="61">
        <f t="shared" si="74"/>
        <v>0</v>
      </c>
      <c r="AX88" s="63">
        <f t="shared" si="75"/>
        <v>0</v>
      </c>
    </row>
    <row r="89" spans="1:50" x14ac:dyDescent="0.35">
      <c r="A89" s="53" t="s">
        <v>7</v>
      </c>
      <c r="B89" s="190">
        <f>'Part 5. % Project Fees Summary'!W13</f>
        <v>1.25</v>
      </c>
      <c r="C89" s="183">
        <v>0</v>
      </c>
      <c r="D89" s="173">
        <v>0</v>
      </c>
      <c r="E89" s="173">
        <v>0</v>
      </c>
      <c r="F89" s="173">
        <v>0</v>
      </c>
      <c r="G89" s="154">
        <f t="shared" si="66"/>
        <v>0</v>
      </c>
      <c r="H89" s="156" t="e">
        <f t="shared" si="65"/>
        <v>#DIV/0!</v>
      </c>
      <c r="I89" s="173">
        <v>0</v>
      </c>
      <c r="J89" s="173">
        <v>0</v>
      </c>
      <c r="K89" s="173">
        <v>0</v>
      </c>
      <c r="L89" s="156">
        <f t="shared" si="67"/>
        <v>0</v>
      </c>
      <c r="M89" s="156" t="e">
        <f t="shared" si="68"/>
        <v>#DIV/0!</v>
      </c>
      <c r="N89" s="158">
        <f t="shared" si="69"/>
        <v>0</v>
      </c>
      <c r="P89" s="231"/>
      <c r="Q89" s="215">
        <f t="shared" si="70"/>
        <v>0</v>
      </c>
      <c r="R89" s="234"/>
      <c r="S89" s="215">
        <f t="shared" si="71"/>
        <v>0</v>
      </c>
      <c r="T89" s="237"/>
      <c r="U89" s="215">
        <f t="shared" ref="U89" si="78">SUM($N89*T$13)+$N89</f>
        <v>0</v>
      </c>
      <c r="W89" s="240"/>
      <c r="X89" s="72">
        <f>$Q89*(1+W85)</f>
        <v>0</v>
      </c>
      <c r="Y89" s="72">
        <f>$S89*(1+W85)</f>
        <v>0</v>
      </c>
      <c r="Z89" s="72">
        <f>$U89*(1+W85)</f>
        <v>0</v>
      </c>
      <c r="AA89" s="243"/>
      <c r="AB89" s="72">
        <f>$Q89*(1+AA85)</f>
        <v>0</v>
      </c>
      <c r="AC89" s="72">
        <f>$S89*(1+AA85)</f>
        <v>0</v>
      </c>
      <c r="AD89" s="72">
        <f>$U89*(1+AA85)</f>
        <v>0</v>
      </c>
      <c r="AE89" s="243"/>
      <c r="AF89" s="72">
        <f>$Q89*(1+AE85)</f>
        <v>0</v>
      </c>
      <c r="AG89" s="72">
        <f>$S89*(1+AE85)</f>
        <v>0</v>
      </c>
      <c r="AH89" s="72">
        <f>$U89*(1+AE85)</f>
        <v>0</v>
      </c>
      <c r="AI89" s="243"/>
      <c r="AJ89" s="72">
        <f>$Q89*(1+AI85)</f>
        <v>0</v>
      </c>
      <c r="AK89" s="72">
        <f>$S89*(1+AI85)</f>
        <v>0</v>
      </c>
      <c r="AL89" s="72">
        <f>$U89*(1+AI85)</f>
        <v>0</v>
      </c>
      <c r="AM89" s="243"/>
      <c r="AN89" s="72">
        <f>$Q89*(1+AM85)</f>
        <v>0</v>
      </c>
      <c r="AO89" s="72">
        <f>$S89*(1+AM85)</f>
        <v>0</v>
      </c>
      <c r="AP89" s="72">
        <f>$U89*(1+AM85)</f>
        <v>0</v>
      </c>
      <c r="AQ89" s="243"/>
      <c r="AR89" s="72">
        <f>$Q89*(1+AQ85)</f>
        <v>0</v>
      </c>
      <c r="AS89" s="72">
        <f>$S89*(1+AQ85)</f>
        <v>0</v>
      </c>
      <c r="AT89" s="72">
        <f>$U89*(1+AQ85)</f>
        <v>0</v>
      </c>
      <c r="AV89" s="65">
        <f t="shared" si="73"/>
        <v>0</v>
      </c>
      <c r="AW89" s="61">
        <f t="shared" si="74"/>
        <v>0</v>
      </c>
      <c r="AX89" s="63">
        <f t="shared" si="75"/>
        <v>0</v>
      </c>
    </row>
    <row r="90" spans="1:50" x14ac:dyDescent="0.35">
      <c r="A90" s="53" t="s">
        <v>8</v>
      </c>
      <c r="B90" s="190">
        <f>'Part 5. % Project Fees Summary'!W14</f>
        <v>1</v>
      </c>
      <c r="C90" s="183">
        <v>0</v>
      </c>
      <c r="D90" s="173">
        <v>0</v>
      </c>
      <c r="E90" s="173">
        <v>0</v>
      </c>
      <c r="F90" s="173">
        <v>0</v>
      </c>
      <c r="G90" s="154">
        <f t="shared" si="66"/>
        <v>0</v>
      </c>
      <c r="H90" s="156" t="e">
        <f t="shared" si="65"/>
        <v>#DIV/0!</v>
      </c>
      <c r="I90" s="173">
        <v>0</v>
      </c>
      <c r="J90" s="173">
        <v>0</v>
      </c>
      <c r="K90" s="173">
        <v>0</v>
      </c>
      <c r="L90" s="156">
        <f t="shared" si="67"/>
        <v>0</v>
      </c>
      <c r="M90" s="156" t="e">
        <f t="shared" si="68"/>
        <v>#DIV/0!</v>
      </c>
      <c r="N90" s="158">
        <f t="shared" si="69"/>
        <v>0</v>
      </c>
      <c r="P90" s="231"/>
      <c r="Q90" s="215">
        <f>SUM($N90*P$13)+$N90</f>
        <v>0</v>
      </c>
      <c r="R90" s="234"/>
      <c r="S90" s="215">
        <f>SUM($N90*R$13)+$N90</f>
        <v>0</v>
      </c>
      <c r="T90" s="237"/>
      <c r="U90" s="215">
        <f>SUM($N90*T$13)+$N90</f>
        <v>0</v>
      </c>
      <c r="W90" s="240"/>
      <c r="X90" s="72">
        <f>$Q90*(1+W85)</f>
        <v>0</v>
      </c>
      <c r="Y90" s="72">
        <f>$S90*(1+W85)</f>
        <v>0</v>
      </c>
      <c r="Z90" s="72">
        <f>$U90*(1+W85)</f>
        <v>0</v>
      </c>
      <c r="AA90" s="243"/>
      <c r="AB90" s="72">
        <f>$Q90*(1+AA85)</f>
        <v>0</v>
      </c>
      <c r="AC90" s="72">
        <f>$S90*(1+AA85)</f>
        <v>0</v>
      </c>
      <c r="AD90" s="72">
        <f>$U90*(1+AA85)</f>
        <v>0</v>
      </c>
      <c r="AE90" s="243"/>
      <c r="AF90" s="72">
        <f>$Q90*(1+AE85)</f>
        <v>0</v>
      </c>
      <c r="AG90" s="72">
        <f>$S90*(1+AE85)</f>
        <v>0</v>
      </c>
      <c r="AH90" s="72">
        <f>$U90*(1+AE85)</f>
        <v>0</v>
      </c>
      <c r="AI90" s="243"/>
      <c r="AJ90" s="72">
        <f>$Q90*(1+AI85)</f>
        <v>0</v>
      </c>
      <c r="AK90" s="72">
        <f>$S90*(1+AI85)</f>
        <v>0</v>
      </c>
      <c r="AL90" s="72">
        <f>$U90*(1+AI85)</f>
        <v>0</v>
      </c>
      <c r="AM90" s="243"/>
      <c r="AN90" s="72">
        <f>$Q90*(1+AM85)</f>
        <v>0</v>
      </c>
      <c r="AO90" s="72">
        <f>$S90*(1+AM85)</f>
        <v>0</v>
      </c>
      <c r="AP90" s="72">
        <f>$U90*(1+AM85)</f>
        <v>0</v>
      </c>
      <c r="AQ90" s="243"/>
      <c r="AR90" s="72">
        <f>$Q90*(1+AQ85)</f>
        <v>0</v>
      </c>
      <c r="AS90" s="72">
        <f>$S90*(1+AQ85)</f>
        <v>0</v>
      </c>
      <c r="AT90" s="72">
        <f>$U90*(1+AQ85)</f>
        <v>0</v>
      </c>
      <c r="AV90" s="65">
        <f t="shared" si="73"/>
        <v>0</v>
      </c>
      <c r="AW90" s="61">
        <f t="shared" si="74"/>
        <v>0</v>
      </c>
      <c r="AX90" s="63">
        <f t="shared" si="75"/>
        <v>0</v>
      </c>
    </row>
    <row r="91" spans="1:50" x14ac:dyDescent="0.35">
      <c r="A91" s="53" t="s">
        <v>9</v>
      </c>
      <c r="B91" s="190">
        <f>'Part 5. % Project Fees Summary'!W15</f>
        <v>0.75</v>
      </c>
      <c r="C91" s="183">
        <v>0</v>
      </c>
      <c r="D91" s="173">
        <v>0</v>
      </c>
      <c r="E91" s="173">
        <v>0</v>
      </c>
      <c r="F91" s="173">
        <v>0</v>
      </c>
      <c r="G91" s="154">
        <f t="shared" si="66"/>
        <v>0</v>
      </c>
      <c r="H91" s="156" t="e">
        <f t="shared" si="65"/>
        <v>#DIV/0!</v>
      </c>
      <c r="I91" s="173">
        <v>0</v>
      </c>
      <c r="J91" s="173">
        <v>0</v>
      </c>
      <c r="K91" s="173">
        <v>0</v>
      </c>
      <c r="L91" s="156">
        <f>SUM(I91:K91)</f>
        <v>0</v>
      </c>
      <c r="M91" s="156" t="e">
        <f t="shared" si="68"/>
        <v>#DIV/0!</v>
      </c>
      <c r="N91" s="158">
        <f t="shared" si="69"/>
        <v>0</v>
      </c>
      <c r="P91" s="231"/>
      <c r="Q91" s="215">
        <f>SUM($N91*P$13)+$N91</f>
        <v>0</v>
      </c>
      <c r="R91" s="234"/>
      <c r="S91" s="215">
        <f>SUM($N91*R$13)+$N91</f>
        <v>0</v>
      </c>
      <c r="T91" s="237"/>
      <c r="U91" s="215">
        <f>SUM($N91*T$13)+$N91</f>
        <v>0</v>
      </c>
      <c r="W91" s="240"/>
      <c r="X91" s="72">
        <f>$Q91*(1+W85)</f>
        <v>0</v>
      </c>
      <c r="Y91" s="72">
        <f>$S91*(1+W85)</f>
        <v>0</v>
      </c>
      <c r="Z91" s="72">
        <f>$U91*(1+W85)</f>
        <v>0</v>
      </c>
      <c r="AA91" s="243"/>
      <c r="AB91" s="72">
        <f>$Q91*(1+AA85)</f>
        <v>0</v>
      </c>
      <c r="AC91" s="72">
        <f>$S91*(1+AA85)</f>
        <v>0</v>
      </c>
      <c r="AD91" s="72">
        <f>$U91*(1+AA85)</f>
        <v>0</v>
      </c>
      <c r="AE91" s="243"/>
      <c r="AF91" s="72">
        <f>$Q91*(1+AE85)</f>
        <v>0</v>
      </c>
      <c r="AG91" s="72">
        <f>$S91*(1+AE85)</f>
        <v>0</v>
      </c>
      <c r="AH91" s="72">
        <f>$U91*(1+AE85)</f>
        <v>0</v>
      </c>
      <c r="AI91" s="243"/>
      <c r="AJ91" s="72">
        <f>$Q91*(1+AI85)</f>
        <v>0</v>
      </c>
      <c r="AK91" s="72">
        <f>$S91*(1+AI85)</f>
        <v>0</v>
      </c>
      <c r="AL91" s="72">
        <f>$U91*(1+AI85)</f>
        <v>0</v>
      </c>
      <c r="AM91" s="243"/>
      <c r="AN91" s="72">
        <f>$Q91*(1+AM85)</f>
        <v>0</v>
      </c>
      <c r="AO91" s="72">
        <f>$S91*(1+AM85)</f>
        <v>0</v>
      </c>
      <c r="AP91" s="72">
        <f>$U91*(1+AM85)</f>
        <v>0</v>
      </c>
      <c r="AQ91" s="243"/>
      <c r="AR91" s="72">
        <f>$Q91*(1+AQ85)</f>
        <v>0</v>
      </c>
      <c r="AS91" s="72">
        <f>$S91*(1+AQ85)</f>
        <v>0</v>
      </c>
      <c r="AT91" s="72">
        <f>$U91*(1+AQ85)</f>
        <v>0</v>
      </c>
      <c r="AV91" s="65">
        <f t="shared" si="73"/>
        <v>0</v>
      </c>
      <c r="AW91" s="61">
        <f t="shared" si="74"/>
        <v>0</v>
      </c>
      <c r="AX91" s="63">
        <f t="shared" si="75"/>
        <v>0</v>
      </c>
    </row>
    <row r="92" spans="1:50" x14ac:dyDescent="0.35">
      <c r="A92" s="53" t="s">
        <v>10</v>
      </c>
      <c r="B92" s="190">
        <f>'Part 5. % Project Fees Summary'!W16</f>
        <v>0.5</v>
      </c>
      <c r="C92" s="183">
        <v>0</v>
      </c>
      <c r="D92" s="173">
        <v>0</v>
      </c>
      <c r="E92" s="173">
        <v>0</v>
      </c>
      <c r="F92" s="173">
        <v>0</v>
      </c>
      <c r="G92" s="154">
        <f t="shared" si="66"/>
        <v>0</v>
      </c>
      <c r="H92" s="156" t="e">
        <f t="shared" si="65"/>
        <v>#DIV/0!</v>
      </c>
      <c r="I92" s="173">
        <v>0</v>
      </c>
      <c r="J92" s="173">
        <v>0</v>
      </c>
      <c r="K92" s="173">
        <v>0</v>
      </c>
      <c r="L92" s="156">
        <f t="shared" ref="L92:L93" si="79">SUM(I92:K92)</f>
        <v>0</v>
      </c>
      <c r="M92" s="156" t="e">
        <f t="shared" si="68"/>
        <v>#DIV/0!</v>
      </c>
      <c r="N92" s="158">
        <f t="shared" si="69"/>
        <v>0</v>
      </c>
      <c r="P92" s="231"/>
      <c r="Q92" s="215">
        <f t="shared" ref="Q92:Q93" si="80">SUM($N92*P$13)+$N92</f>
        <v>0</v>
      </c>
      <c r="R92" s="234"/>
      <c r="S92" s="215">
        <f t="shared" ref="S92:S93" si="81">SUM($N92*R$13)+$N92</f>
        <v>0</v>
      </c>
      <c r="T92" s="237"/>
      <c r="U92" s="215">
        <f t="shared" ref="U92" si="82">SUM($N92*T$13)+$N92</f>
        <v>0</v>
      </c>
      <c r="W92" s="240"/>
      <c r="X92" s="72">
        <f>$Q92*(1+W85)</f>
        <v>0</v>
      </c>
      <c r="Y92" s="72">
        <f>$S92*(1+W85)</f>
        <v>0</v>
      </c>
      <c r="Z92" s="72">
        <f>$U92*(1+W85)</f>
        <v>0</v>
      </c>
      <c r="AA92" s="243"/>
      <c r="AB92" s="72">
        <f>$Q92*(1+AA85)</f>
        <v>0</v>
      </c>
      <c r="AC92" s="72">
        <f>$S92*(1+AA85)</f>
        <v>0</v>
      </c>
      <c r="AD92" s="72">
        <f>$U92*(1+AA85)</f>
        <v>0</v>
      </c>
      <c r="AE92" s="243"/>
      <c r="AF92" s="72">
        <f>$Q92*(1+AE85)</f>
        <v>0</v>
      </c>
      <c r="AG92" s="72">
        <f>$S92*(1+AE85)</f>
        <v>0</v>
      </c>
      <c r="AH92" s="72">
        <f>$U92*(1+AE85)</f>
        <v>0</v>
      </c>
      <c r="AI92" s="243"/>
      <c r="AJ92" s="72">
        <f>$Q92*(1+AI85)</f>
        <v>0</v>
      </c>
      <c r="AK92" s="72">
        <f>$S92*(1+AI85)</f>
        <v>0</v>
      </c>
      <c r="AL92" s="72">
        <f>$U92*(1+AI85)</f>
        <v>0</v>
      </c>
      <c r="AM92" s="243"/>
      <c r="AN92" s="72">
        <f>$Q92*(1+AM85)</f>
        <v>0</v>
      </c>
      <c r="AO92" s="72">
        <f>$S92*(1+AM85)</f>
        <v>0</v>
      </c>
      <c r="AP92" s="72">
        <f>$U92*(1+AM85)</f>
        <v>0</v>
      </c>
      <c r="AQ92" s="243"/>
      <c r="AR92" s="72">
        <f>$Q92*(1+AQ85)</f>
        <v>0</v>
      </c>
      <c r="AS92" s="72">
        <f>$S92*(1+AQ85)</f>
        <v>0</v>
      </c>
      <c r="AT92" s="72">
        <f>$U92*(1+AQ85)</f>
        <v>0</v>
      </c>
      <c r="AV92" s="65">
        <f t="shared" si="73"/>
        <v>0</v>
      </c>
      <c r="AW92" s="61">
        <f t="shared" si="74"/>
        <v>0</v>
      </c>
      <c r="AX92" s="63">
        <f t="shared" si="75"/>
        <v>0</v>
      </c>
    </row>
    <row r="93" spans="1:50" ht="15" thickBot="1" x14ac:dyDescent="0.4">
      <c r="A93" s="54" t="s">
        <v>11</v>
      </c>
      <c r="B93" s="192">
        <f>'Part 5. % Project Fees Summary'!W17</f>
        <v>0.5</v>
      </c>
      <c r="C93" s="184">
        <v>0</v>
      </c>
      <c r="D93" s="174">
        <v>0</v>
      </c>
      <c r="E93" s="174">
        <v>0</v>
      </c>
      <c r="F93" s="174">
        <v>0</v>
      </c>
      <c r="G93" s="155">
        <f t="shared" si="66"/>
        <v>0</v>
      </c>
      <c r="H93" s="157" t="e">
        <f t="shared" si="65"/>
        <v>#DIV/0!</v>
      </c>
      <c r="I93" s="174">
        <v>0</v>
      </c>
      <c r="J93" s="174">
        <v>0</v>
      </c>
      <c r="K93" s="174">
        <v>0</v>
      </c>
      <c r="L93" s="157">
        <f t="shared" si="79"/>
        <v>0</v>
      </c>
      <c r="M93" s="157" t="e">
        <f t="shared" si="68"/>
        <v>#DIV/0!</v>
      </c>
      <c r="N93" s="159">
        <f t="shared" si="69"/>
        <v>0</v>
      </c>
      <c r="P93" s="232"/>
      <c r="Q93" s="216">
        <f t="shared" si="80"/>
        <v>0</v>
      </c>
      <c r="R93" s="235"/>
      <c r="S93" s="216">
        <f t="shared" si="81"/>
        <v>0</v>
      </c>
      <c r="T93" s="238"/>
      <c r="U93" s="216">
        <f>SUM($N93*T$13)+$N93</f>
        <v>0</v>
      </c>
      <c r="W93" s="241"/>
      <c r="X93" s="74">
        <f>$Q93*(1+W85)</f>
        <v>0</v>
      </c>
      <c r="Y93" s="74">
        <f>$S93*(1+W85)</f>
        <v>0</v>
      </c>
      <c r="Z93" s="74">
        <f>$U93*(1+W85)</f>
        <v>0</v>
      </c>
      <c r="AA93" s="244"/>
      <c r="AB93" s="74">
        <f>$Q93*(1+AA85)</f>
        <v>0</v>
      </c>
      <c r="AC93" s="74">
        <f>$S93*(1+AA85)</f>
        <v>0</v>
      </c>
      <c r="AD93" s="74">
        <f>$U93*(1+AA85)</f>
        <v>0</v>
      </c>
      <c r="AE93" s="244"/>
      <c r="AF93" s="74">
        <f>$Q93*(1+AE85)</f>
        <v>0</v>
      </c>
      <c r="AG93" s="74">
        <f>$S93*(1+AE85)</f>
        <v>0</v>
      </c>
      <c r="AH93" s="74">
        <f>$U93*(1+AE85)</f>
        <v>0</v>
      </c>
      <c r="AI93" s="244"/>
      <c r="AJ93" s="74">
        <f>$Q93*(1+AI85)</f>
        <v>0</v>
      </c>
      <c r="AK93" s="74">
        <f>$S93*(1+AI85)</f>
        <v>0</v>
      </c>
      <c r="AL93" s="74">
        <f>$U93*(1+AI85)</f>
        <v>0</v>
      </c>
      <c r="AM93" s="244"/>
      <c r="AN93" s="74">
        <f>$Q93*(1+AM85)</f>
        <v>0</v>
      </c>
      <c r="AO93" s="74">
        <f>$S93*(1+AM85)</f>
        <v>0</v>
      </c>
      <c r="AP93" s="74">
        <f>$U93*(1+AM85)</f>
        <v>0</v>
      </c>
      <c r="AQ93" s="244"/>
      <c r="AR93" s="74">
        <f>$Q93*(1+AQ85)</f>
        <v>0</v>
      </c>
      <c r="AS93" s="74">
        <f>$S93*(1+AQ85)</f>
        <v>0</v>
      </c>
      <c r="AT93" s="74">
        <f>$U93*(1+AQ85)</f>
        <v>0</v>
      </c>
      <c r="AV93" s="66">
        <f t="shared" si="73"/>
        <v>0</v>
      </c>
      <c r="AW93" s="62">
        <f t="shared" si="74"/>
        <v>0</v>
      </c>
      <c r="AX93" s="64">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3" t="s">
        <v>110</v>
      </c>
      <c r="G97" s="172">
        <v>0.6</v>
      </c>
    </row>
    <row r="98" spans="1:50" ht="24" customHeight="1" x14ac:dyDescent="0.35">
      <c r="A98" s="6"/>
      <c r="B98" s="201" t="s">
        <v>124</v>
      </c>
      <c r="G98" s="172"/>
    </row>
    <row r="99" spans="1:50" ht="24" customHeight="1" thickBot="1" x14ac:dyDescent="0.4">
      <c r="A99" s="6"/>
      <c r="B99" s="6"/>
      <c r="C99" s="188"/>
      <c r="H99" s="172"/>
    </row>
    <row r="100" spans="1:50" ht="25" customHeight="1" thickBot="1" x14ac:dyDescent="0.4">
      <c r="A100" s="2"/>
      <c r="B100" s="2"/>
      <c r="W100" s="222" t="s">
        <v>76</v>
      </c>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54"/>
      <c r="AS100" s="254"/>
      <c r="AT100" s="255"/>
    </row>
    <row r="101" spans="1:50" s="7" customFormat="1" ht="30" customHeight="1" x14ac:dyDescent="0.35">
      <c r="A101" s="220" t="s">
        <v>117</v>
      </c>
      <c r="B101" s="246" t="s">
        <v>67</v>
      </c>
      <c r="C101" s="220" t="s">
        <v>17</v>
      </c>
      <c r="D101" s="227"/>
      <c r="E101" s="227"/>
      <c r="F101" s="227"/>
      <c r="G101" s="227"/>
      <c r="H101" s="227"/>
      <c r="I101" s="227"/>
      <c r="J101" s="227"/>
      <c r="K101" s="227"/>
      <c r="L101" s="228"/>
      <c r="M101" s="229"/>
      <c r="N101" s="93" t="s">
        <v>18</v>
      </c>
      <c r="P101" s="222" t="s">
        <v>23</v>
      </c>
      <c r="Q101" s="223"/>
      <c r="R101" s="223"/>
      <c r="S101" s="223"/>
      <c r="T101" s="223"/>
      <c r="U101" s="224"/>
      <c r="W101" s="245" t="s">
        <v>69</v>
      </c>
      <c r="X101" s="226"/>
      <c r="Y101" s="226"/>
      <c r="Z101" s="226"/>
      <c r="AA101" s="225" t="s">
        <v>70</v>
      </c>
      <c r="AB101" s="226"/>
      <c r="AC101" s="226"/>
      <c r="AD101" s="226"/>
      <c r="AE101" s="225" t="s">
        <v>71</v>
      </c>
      <c r="AF101" s="226"/>
      <c r="AG101" s="226"/>
      <c r="AH101" s="226"/>
      <c r="AI101" s="225" t="s">
        <v>72</v>
      </c>
      <c r="AJ101" s="226"/>
      <c r="AK101" s="226"/>
      <c r="AL101" s="226"/>
      <c r="AM101" s="225" t="s">
        <v>73</v>
      </c>
      <c r="AN101" s="226"/>
      <c r="AO101" s="226"/>
      <c r="AP101" s="226"/>
      <c r="AQ101" s="225" t="s">
        <v>74</v>
      </c>
      <c r="AR101" s="226"/>
      <c r="AS101" s="226"/>
      <c r="AT101" s="247"/>
      <c r="AV101" s="248" t="s">
        <v>78</v>
      </c>
      <c r="AW101" s="252"/>
      <c r="AX101" s="253"/>
    </row>
    <row r="102" spans="1:50" s="7" customFormat="1" ht="56.15" customHeight="1" x14ac:dyDescent="0.35">
      <c r="A102" s="221"/>
      <c r="B102" s="247"/>
      <c r="C102" s="181" t="s">
        <v>19</v>
      </c>
      <c r="D102" s="8" t="s">
        <v>20</v>
      </c>
      <c r="E102" s="8" t="s">
        <v>52</v>
      </c>
      <c r="F102" s="182" t="s">
        <v>54</v>
      </c>
      <c r="G102" s="182" t="s">
        <v>107</v>
      </c>
      <c r="H102" s="182" t="s">
        <v>125</v>
      </c>
      <c r="I102" s="182" t="s">
        <v>55</v>
      </c>
      <c r="J102" s="182" t="s">
        <v>56</v>
      </c>
      <c r="K102" s="152" t="s">
        <v>53</v>
      </c>
      <c r="L102" s="182" t="s">
        <v>108</v>
      </c>
      <c r="M102" s="182" t="s">
        <v>126</v>
      </c>
      <c r="N102" s="95" t="s">
        <v>122</v>
      </c>
      <c r="P102" s="249" t="s">
        <v>24</v>
      </c>
      <c r="Q102" s="250"/>
      <c r="R102" s="250" t="s">
        <v>25</v>
      </c>
      <c r="S102" s="250"/>
      <c r="T102" s="250" t="s">
        <v>26</v>
      </c>
      <c r="U102" s="251"/>
      <c r="W102" s="181" t="s">
        <v>121</v>
      </c>
      <c r="X102" s="182" t="s">
        <v>24</v>
      </c>
      <c r="Y102" s="182" t="s">
        <v>77</v>
      </c>
      <c r="Z102" s="182" t="s">
        <v>26</v>
      </c>
      <c r="AA102" s="182" t="s">
        <v>121</v>
      </c>
      <c r="AB102" s="182" t="s">
        <v>24</v>
      </c>
      <c r="AC102" s="182" t="s">
        <v>77</v>
      </c>
      <c r="AD102" s="182" t="s">
        <v>26</v>
      </c>
      <c r="AE102" s="182" t="s">
        <v>121</v>
      </c>
      <c r="AF102" s="182" t="s">
        <v>24</v>
      </c>
      <c r="AG102" s="182" t="s">
        <v>77</v>
      </c>
      <c r="AH102" s="182" t="s">
        <v>26</v>
      </c>
      <c r="AI102" s="182" t="s">
        <v>121</v>
      </c>
      <c r="AJ102" s="182" t="s">
        <v>24</v>
      </c>
      <c r="AK102" s="182" t="s">
        <v>77</v>
      </c>
      <c r="AL102" s="182" t="s">
        <v>26</v>
      </c>
      <c r="AM102" s="182" t="s">
        <v>121</v>
      </c>
      <c r="AN102" s="182" t="s">
        <v>24</v>
      </c>
      <c r="AO102" s="182" t="s">
        <v>77</v>
      </c>
      <c r="AP102" s="182" t="s">
        <v>26</v>
      </c>
      <c r="AQ102" s="182" t="s">
        <v>121</v>
      </c>
      <c r="AR102" s="182" t="s">
        <v>24</v>
      </c>
      <c r="AS102" s="182" t="s">
        <v>77</v>
      </c>
      <c r="AT102" s="11" t="s">
        <v>26</v>
      </c>
      <c r="AV102" s="168" t="s">
        <v>24</v>
      </c>
      <c r="AW102" s="169" t="s">
        <v>77</v>
      </c>
      <c r="AX102" s="11" t="s">
        <v>26</v>
      </c>
    </row>
    <row r="103" spans="1:50" x14ac:dyDescent="0.35">
      <c r="A103" s="53" t="s">
        <v>6</v>
      </c>
      <c r="B103" s="190">
        <f>'Part 5. % Project Fees Summary'!AA9</f>
        <v>0.75</v>
      </c>
      <c r="C103" s="183">
        <v>0</v>
      </c>
      <c r="D103" s="173">
        <v>0</v>
      </c>
      <c r="E103" s="173">
        <v>0</v>
      </c>
      <c r="F103" s="173">
        <v>0</v>
      </c>
      <c r="G103" s="154">
        <f>SUM(C103:F103)</f>
        <v>0</v>
      </c>
      <c r="H103" s="156" t="e">
        <f t="shared" ref="H103:H111" si="83">G103/N103</f>
        <v>#DIV/0!</v>
      </c>
      <c r="I103" s="173">
        <v>0</v>
      </c>
      <c r="J103" s="173">
        <v>0</v>
      </c>
      <c r="K103" s="173">
        <v>0</v>
      </c>
      <c r="L103" s="156">
        <f>SUM(I103:K103)</f>
        <v>0</v>
      </c>
      <c r="M103" s="156" t="e">
        <f>L103/N103</f>
        <v>#DIV/0!</v>
      </c>
      <c r="N103" s="158">
        <f>G103+L103</f>
        <v>0</v>
      </c>
      <c r="P103" s="230">
        <v>0</v>
      </c>
      <c r="Q103" s="215">
        <f>SUM($N103*P$13)+$N103</f>
        <v>0</v>
      </c>
      <c r="R103" s="233">
        <v>0</v>
      </c>
      <c r="S103" s="215">
        <f>SUM($N103*R$13)+$N103</f>
        <v>0</v>
      </c>
      <c r="T103" s="236">
        <v>0</v>
      </c>
      <c r="U103" s="215">
        <f>SUM($N103*T$13)+$N103</f>
        <v>0</v>
      </c>
      <c r="W103" s="239">
        <f>'Part 3. Regional Variations'!$D$19</f>
        <v>0</v>
      </c>
      <c r="X103" s="72">
        <f>$Q103*(1+W103)</f>
        <v>0</v>
      </c>
      <c r="Y103" s="72">
        <f>$S103*(1+W103)</f>
        <v>0</v>
      </c>
      <c r="Z103" s="72">
        <f>$U103*(1+W103)</f>
        <v>0</v>
      </c>
      <c r="AA103" s="242">
        <f>'Part 3. Regional Variations'!$D$20</f>
        <v>0</v>
      </c>
      <c r="AB103" s="72">
        <f>$Q103*(1+AA103)</f>
        <v>0</v>
      </c>
      <c r="AC103" s="72">
        <f>$S103*(1+AA103)</f>
        <v>0</v>
      </c>
      <c r="AD103" s="72">
        <f>$U103*(1+AA103)</f>
        <v>0</v>
      </c>
      <c r="AE103" s="242">
        <f>'Part 3. Regional Variations'!$D$21</f>
        <v>0</v>
      </c>
      <c r="AF103" s="72">
        <f>$Q103*(1+AE103)</f>
        <v>0</v>
      </c>
      <c r="AG103" s="72">
        <f>$S103*(1+AE103)</f>
        <v>0</v>
      </c>
      <c r="AH103" s="72">
        <f>$U103*(1+AE103)</f>
        <v>0</v>
      </c>
      <c r="AI103" s="242">
        <f>'Part 3. Regional Variations'!$D$22</f>
        <v>0</v>
      </c>
      <c r="AJ103" s="72">
        <f>$Q103*(1+AI103)</f>
        <v>0</v>
      </c>
      <c r="AK103" s="72">
        <f>$S103*(1+AI103)</f>
        <v>0</v>
      </c>
      <c r="AL103" s="72">
        <f>$U103*(1+AI103)</f>
        <v>0</v>
      </c>
      <c r="AM103" s="242">
        <f>'Part 3. Regional Variations'!$D$27</f>
        <v>0</v>
      </c>
      <c r="AN103" s="72">
        <f>$Q103*(1+AM103)</f>
        <v>0</v>
      </c>
      <c r="AO103" s="72">
        <f>$S103*(1+AM103)</f>
        <v>0</v>
      </c>
      <c r="AP103" s="72">
        <f>$U103*(1+AM103)</f>
        <v>0</v>
      </c>
      <c r="AQ103" s="242">
        <f>'Part 3. Regional Variations'!$D$32</f>
        <v>0</v>
      </c>
      <c r="AR103" s="72">
        <f>$Q103*(1+AQ103)</f>
        <v>0</v>
      </c>
      <c r="AS103" s="72">
        <f>$S103*(1+AQ103)</f>
        <v>0</v>
      </c>
      <c r="AT103" s="72">
        <f>$U103*(1+AQ103)</f>
        <v>0</v>
      </c>
      <c r="AV103" s="65">
        <f>AVERAGE(X103,AB103,AF103,AJ103,AN103,AR103)</f>
        <v>0</v>
      </c>
      <c r="AW103" s="61">
        <f>AVERAGE(Y103,AC103,AG103,AK103,AO103,AS103)</f>
        <v>0</v>
      </c>
      <c r="AX103" s="63">
        <f>AVERAGE(Z103,AD103,AH103,AL103,AP103,AT103)</f>
        <v>0</v>
      </c>
    </row>
    <row r="104" spans="1:50" x14ac:dyDescent="0.35">
      <c r="A104" s="53" t="s">
        <v>12</v>
      </c>
      <c r="B104" s="190">
        <f>'Part 5. % Project Fees Summary'!AA10</f>
        <v>1.25</v>
      </c>
      <c r="C104" s="183">
        <v>0</v>
      </c>
      <c r="D104" s="173">
        <v>0</v>
      </c>
      <c r="E104" s="173">
        <v>0</v>
      </c>
      <c r="F104" s="173">
        <v>0</v>
      </c>
      <c r="G104" s="154">
        <f t="shared" ref="G104:G111" si="84">SUM(C104:F104)</f>
        <v>0</v>
      </c>
      <c r="H104" s="156" t="e">
        <f t="shared" si="83"/>
        <v>#DIV/0!</v>
      </c>
      <c r="I104" s="173">
        <v>0</v>
      </c>
      <c r="J104" s="173">
        <v>0</v>
      </c>
      <c r="K104" s="173">
        <v>0</v>
      </c>
      <c r="L104" s="156">
        <f t="shared" ref="L104:L108" si="85">SUM(I104:K104)</f>
        <v>0</v>
      </c>
      <c r="M104" s="156" t="e">
        <f t="shared" ref="M104:M111" si="86">L104/N104</f>
        <v>#DIV/0!</v>
      </c>
      <c r="N104" s="158">
        <f t="shared" ref="N104:N111" si="87">G104+L104</f>
        <v>0</v>
      </c>
      <c r="P104" s="231"/>
      <c r="Q104" s="215">
        <f t="shared" ref="Q104:Q107" si="88">SUM($N104*P$13)+$N104</f>
        <v>0</v>
      </c>
      <c r="R104" s="234"/>
      <c r="S104" s="215">
        <f t="shared" ref="S104:S107" si="89">SUM($N104*R$13)+$N104</f>
        <v>0</v>
      </c>
      <c r="T104" s="237"/>
      <c r="U104" s="215">
        <f t="shared" ref="U104" si="90">SUM($N104*T$13)+$N104</f>
        <v>0</v>
      </c>
      <c r="W104" s="240"/>
      <c r="X104" s="72">
        <f>$Q104*(1+W103)</f>
        <v>0</v>
      </c>
      <c r="Y104" s="72">
        <f>$S104*(1+W103)</f>
        <v>0</v>
      </c>
      <c r="Z104" s="72">
        <f>$U104*(1+W103)</f>
        <v>0</v>
      </c>
      <c r="AA104" s="243"/>
      <c r="AB104" s="72">
        <f>$Q104*(1+AA103)</f>
        <v>0</v>
      </c>
      <c r="AC104" s="72">
        <f>$S104*(1+AA103)</f>
        <v>0</v>
      </c>
      <c r="AD104" s="72">
        <f>$U104*(1+AA103)</f>
        <v>0</v>
      </c>
      <c r="AE104" s="243"/>
      <c r="AF104" s="72">
        <f>$Q104*(1+AE103)</f>
        <v>0</v>
      </c>
      <c r="AG104" s="72">
        <f>$S104*(1+AE103)</f>
        <v>0</v>
      </c>
      <c r="AH104" s="72">
        <f>$U104*(1+AE103)</f>
        <v>0</v>
      </c>
      <c r="AI104" s="243"/>
      <c r="AJ104" s="72">
        <f>$Q104*(1+AI103)</f>
        <v>0</v>
      </c>
      <c r="AK104" s="72">
        <f>$S104*(1+AI103)</f>
        <v>0</v>
      </c>
      <c r="AL104" s="72">
        <f>$U104*(1+AI103)</f>
        <v>0</v>
      </c>
      <c r="AM104" s="243"/>
      <c r="AN104" s="72">
        <f>$Q104*(1+AM103)</f>
        <v>0</v>
      </c>
      <c r="AO104" s="72">
        <f>$S104*(1+AM103)</f>
        <v>0</v>
      </c>
      <c r="AP104" s="72">
        <f>$U104*(1+AM103)</f>
        <v>0</v>
      </c>
      <c r="AQ104" s="243"/>
      <c r="AR104" s="72">
        <f>$Q104*(1+AQ103)</f>
        <v>0</v>
      </c>
      <c r="AS104" s="72">
        <f>$S104*(1+AQ103)</f>
        <v>0</v>
      </c>
      <c r="AT104" s="72">
        <f>$U104*(1+AQ103)</f>
        <v>0</v>
      </c>
      <c r="AV104" s="65">
        <f t="shared" ref="AV104:AV111" si="91">AVERAGE(X104,AB104,AF104,AJ104,AN104,AR104)</f>
        <v>0</v>
      </c>
      <c r="AW104" s="61">
        <f t="shared" ref="AW104:AW111" si="92">AVERAGE(Y104,AC104,AG104,AK104,AO104,AS104)</f>
        <v>0</v>
      </c>
      <c r="AX104" s="63">
        <f t="shared" ref="AX104:AX111" si="93">AVERAGE(Z104,AD104,AH104,AL104,AP104,AT104)</f>
        <v>0</v>
      </c>
    </row>
    <row r="105" spans="1:50" x14ac:dyDescent="0.35">
      <c r="A105" s="53" t="s">
        <v>13</v>
      </c>
      <c r="B105" s="190">
        <f>'Part 5. % Project Fees Summary'!AA11</f>
        <v>1.5</v>
      </c>
      <c r="C105" s="183">
        <v>0</v>
      </c>
      <c r="D105" s="173">
        <v>0</v>
      </c>
      <c r="E105" s="173">
        <v>0</v>
      </c>
      <c r="F105" s="173">
        <v>0</v>
      </c>
      <c r="G105" s="154">
        <f t="shared" si="84"/>
        <v>0</v>
      </c>
      <c r="H105" s="156" t="e">
        <f t="shared" si="83"/>
        <v>#DIV/0!</v>
      </c>
      <c r="I105" s="173">
        <v>0</v>
      </c>
      <c r="J105" s="173">
        <v>0</v>
      </c>
      <c r="K105" s="173">
        <v>0</v>
      </c>
      <c r="L105" s="156">
        <f t="shared" si="85"/>
        <v>0</v>
      </c>
      <c r="M105" s="156" t="e">
        <f t="shared" si="86"/>
        <v>#DIV/0!</v>
      </c>
      <c r="N105" s="158">
        <f t="shared" si="87"/>
        <v>0</v>
      </c>
      <c r="P105" s="231"/>
      <c r="Q105" s="215">
        <f t="shared" si="88"/>
        <v>0</v>
      </c>
      <c r="R105" s="234"/>
      <c r="S105" s="215">
        <f t="shared" si="89"/>
        <v>0</v>
      </c>
      <c r="T105" s="237"/>
      <c r="U105" s="215">
        <f t="shared" ref="U105" si="94">SUM($N105*T$13)+$N105</f>
        <v>0</v>
      </c>
      <c r="W105" s="240"/>
      <c r="X105" s="72">
        <f>$Q105*(1+W103)</f>
        <v>0</v>
      </c>
      <c r="Y105" s="72">
        <f>$S105*(1+W103)</f>
        <v>0</v>
      </c>
      <c r="Z105" s="72">
        <f>$U105*(1+W103)</f>
        <v>0</v>
      </c>
      <c r="AA105" s="243"/>
      <c r="AB105" s="72">
        <f>$Q105*(1+AA103)</f>
        <v>0</v>
      </c>
      <c r="AC105" s="72">
        <f>$S105*(1+AA103)</f>
        <v>0</v>
      </c>
      <c r="AD105" s="72">
        <f>$U105*(1+AA103)</f>
        <v>0</v>
      </c>
      <c r="AE105" s="243"/>
      <c r="AF105" s="72">
        <f>$Q105*(1+AE103)</f>
        <v>0</v>
      </c>
      <c r="AG105" s="72">
        <f>$S105*(1+AE103)</f>
        <v>0</v>
      </c>
      <c r="AH105" s="72">
        <f>$U105*(1+AE103)</f>
        <v>0</v>
      </c>
      <c r="AI105" s="243"/>
      <c r="AJ105" s="72">
        <f>$Q105*(1+AI103)</f>
        <v>0</v>
      </c>
      <c r="AK105" s="72">
        <f>$S105*(1+AI103)</f>
        <v>0</v>
      </c>
      <c r="AL105" s="72">
        <f>$U105*(1+AI103)</f>
        <v>0</v>
      </c>
      <c r="AM105" s="243"/>
      <c r="AN105" s="72">
        <f>$Q105*(1+AM103)</f>
        <v>0</v>
      </c>
      <c r="AO105" s="72">
        <f>$S105*(1+AM103)</f>
        <v>0</v>
      </c>
      <c r="AP105" s="72">
        <f>$U105*(1+AM103)</f>
        <v>0</v>
      </c>
      <c r="AQ105" s="243"/>
      <c r="AR105" s="72">
        <f>$Q105*(1+AQ103)</f>
        <v>0</v>
      </c>
      <c r="AS105" s="72">
        <f>$S105*(1+AQ103)</f>
        <v>0</v>
      </c>
      <c r="AT105" s="72">
        <f>$U105*(1+AQ103)</f>
        <v>0</v>
      </c>
      <c r="AV105" s="65">
        <f t="shared" si="91"/>
        <v>0</v>
      </c>
      <c r="AW105" s="61">
        <f t="shared" si="92"/>
        <v>0</v>
      </c>
      <c r="AX105" s="63">
        <f t="shared" si="93"/>
        <v>0</v>
      </c>
    </row>
    <row r="106" spans="1:50" x14ac:dyDescent="0.35">
      <c r="A106" s="53" t="s">
        <v>14</v>
      </c>
      <c r="B106" s="190">
        <f>'Part 5. % Project Fees Summary'!AA12</f>
        <v>1.5</v>
      </c>
      <c r="C106" s="183">
        <v>0</v>
      </c>
      <c r="D106" s="173">
        <v>0</v>
      </c>
      <c r="E106" s="173">
        <v>0</v>
      </c>
      <c r="F106" s="173">
        <v>0</v>
      </c>
      <c r="G106" s="154">
        <f t="shared" si="84"/>
        <v>0</v>
      </c>
      <c r="H106" s="156" t="e">
        <f t="shared" si="83"/>
        <v>#DIV/0!</v>
      </c>
      <c r="I106" s="173">
        <v>0</v>
      </c>
      <c r="J106" s="173">
        <v>0</v>
      </c>
      <c r="K106" s="173">
        <v>0</v>
      </c>
      <c r="L106" s="156">
        <f t="shared" si="85"/>
        <v>0</v>
      </c>
      <c r="M106" s="156" t="e">
        <f t="shared" si="86"/>
        <v>#DIV/0!</v>
      </c>
      <c r="N106" s="158">
        <f t="shared" si="87"/>
        <v>0</v>
      </c>
      <c r="P106" s="231"/>
      <c r="Q106" s="215">
        <f t="shared" si="88"/>
        <v>0</v>
      </c>
      <c r="R106" s="234"/>
      <c r="S106" s="215">
        <f t="shared" si="89"/>
        <v>0</v>
      </c>
      <c r="T106" s="237"/>
      <c r="U106" s="215">
        <f t="shared" ref="U106" si="95">SUM($N106*T$13)+$N106</f>
        <v>0</v>
      </c>
      <c r="W106" s="240"/>
      <c r="X106" s="72">
        <f>$Q106*(1+W103)</f>
        <v>0</v>
      </c>
      <c r="Y106" s="72">
        <f>$S106*(1+W103)</f>
        <v>0</v>
      </c>
      <c r="Z106" s="72">
        <f>$U106*(1+W103)</f>
        <v>0</v>
      </c>
      <c r="AA106" s="243"/>
      <c r="AB106" s="72">
        <f>$Q106*(1+AA103)</f>
        <v>0</v>
      </c>
      <c r="AC106" s="72">
        <f>$S106*(1+AA103)</f>
        <v>0</v>
      </c>
      <c r="AD106" s="72">
        <f>$U106*(1+AA103)</f>
        <v>0</v>
      </c>
      <c r="AE106" s="243"/>
      <c r="AF106" s="72">
        <f>$Q106*(1+AE103)</f>
        <v>0</v>
      </c>
      <c r="AG106" s="72">
        <f>$S106*(1+AE103)</f>
        <v>0</v>
      </c>
      <c r="AH106" s="72">
        <f>$U106*(1+AE103)</f>
        <v>0</v>
      </c>
      <c r="AI106" s="243"/>
      <c r="AJ106" s="72">
        <f>$Q106*(1+AI103)</f>
        <v>0</v>
      </c>
      <c r="AK106" s="72">
        <f>$S106*(1+AI103)</f>
        <v>0</v>
      </c>
      <c r="AL106" s="72">
        <f>$U106*(1+AI103)</f>
        <v>0</v>
      </c>
      <c r="AM106" s="243"/>
      <c r="AN106" s="72">
        <f>$Q106*(1+AM103)</f>
        <v>0</v>
      </c>
      <c r="AO106" s="72">
        <f>$S106*(1+AM103)</f>
        <v>0</v>
      </c>
      <c r="AP106" s="72">
        <f>$U106*(1+AM103)</f>
        <v>0</v>
      </c>
      <c r="AQ106" s="243"/>
      <c r="AR106" s="72">
        <f>$Q106*(1+AQ103)</f>
        <v>0</v>
      </c>
      <c r="AS106" s="72">
        <f>$S106*(1+AQ103)</f>
        <v>0</v>
      </c>
      <c r="AT106" s="72">
        <f>$U106*(1+AQ103)</f>
        <v>0</v>
      </c>
      <c r="AV106" s="65">
        <f t="shared" si="91"/>
        <v>0</v>
      </c>
      <c r="AW106" s="61">
        <f t="shared" si="92"/>
        <v>0</v>
      </c>
      <c r="AX106" s="63">
        <f t="shared" si="93"/>
        <v>0</v>
      </c>
    </row>
    <row r="107" spans="1:50" x14ac:dyDescent="0.35">
      <c r="A107" s="53" t="s">
        <v>7</v>
      </c>
      <c r="B107" s="190">
        <f>'Part 5. % Project Fees Summary'!AA13</f>
        <v>1.25</v>
      </c>
      <c r="C107" s="183">
        <v>0</v>
      </c>
      <c r="D107" s="173">
        <v>0</v>
      </c>
      <c r="E107" s="173">
        <v>0</v>
      </c>
      <c r="F107" s="173">
        <v>0</v>
      </c>
      <c r="G107" s="154">
        <f t="shared" si="84"/>
        <v>0</v>
      </c>
      <c r="H107" s="156" t="e">
        <f t="shared" si="83"/>
        <v>#DIV/0!</v>
      </c>
      <c r="I107" s="173">
        <v>0</v>
      </c>
      <c r="J107" s="173">
        <v>0</v>
      </c>
      <c r="K107" s="173">
        <v>0</v>
      </c>
      <c r="L107" s="156">
        <f t="shared" si="85"/>
        <v>0</v>
      </c>
      <c r="M107" s="156" t="e">
        <f t="shared" si="86"/>
        <v>#DIV/0!</v>
      </c>
      <c r="N107" s="158">
        <f t="shared" si="87"/>
        <v>0</v>
      </c>
      <c r="P107" s="231"/>
      <c r="Q107" s="215">
        <f t="shared" si="88"/>
        <v>0</v>
      </c>
      <c r="R107" s="234"/>
      <c r="S107" s="215">
        <f t="shared" si="89"/>
        <v>0</v>
      </c>
      <c r="T107" s="237"/>
      <c r="U107" s="215">
        <f t="shared" ref="U107" si="96">SUM($N107*T$13)+$N107</f>
        <v>0</v>
      </c>
      <c r="W107" s="240"/>
      <c r="X107" s="72">
        <f>$Q107*(1+W103)</f>
        <v>0</v>
      </c>
      <c r="Y107" s="72">
        <f>$S107*(1+W103)</f>
        <v>0</v>
      </c>
      <c r="Z107" s="72">
        <f>$U107*(1+W103)</f>
        <v>0</v>
      </c>
      <c r="AA107" s="243"/>
      <c r="AB107" s="72">
        <f>$Q107*(1+AA103)</f>
        <v>0</v>
      </c>
      <c r="AC107" s="72">
        <f>$S107*(1+AA103)</f>
        <v>0</v>
      </c>
      <c r="AD107" s="72">
        <f>$U107*(1+AA103)</f>
        <v>0</v>
      </c>
      <c r="AE107" s="243"/>
      <c r="AF107" s="72">
        <f>$Q107*(1+AE103)</f>
        <v>0</v>
      </c>
      <c r="AG107" s="72">
        <f>$S107*(1+AE103)</f>
        <v>0</v>
      </c>
      <c r="AH107" s="72">
        <f>$U107*(1+AE103)</f>
        <v>0</v>
      </c>
      <c r="AI107" s="243"/>
      <c r="AJ107" s="72">
        <f>$Q107*(1+AI103)</f>
        <v>0</v>
      </c>
      <c r="AK107" s="72">
        <f>$S107*(1+AI103)</f>
        <v>0</v>
      </c>
      <c r="AL107" s="72">
        <f>$U107*(1+AI103)</f>
        <v>0</v>
      </c>
      <c r="AM107" s="243"/>
      <c r="AN107" s="72">
        <f>$Q107*(1+AM103)</f>
        <v>0</v>
      </c>
      <c r="AO107" s="72">
        <f>$S107*(1+AM103)</f>
        <v>0</v>
      </c>
      <c r="AP107" s="72">
        <f>$U107*(1+AM103)</f>
        <v>0</v>
      </c>
      <c r="AQ107" s="243"/>
      <c r="AR107" s="72">
        <f>$Q107*(1+AQ103)</f>
        <v>0</v>
      </c>
      <c r="AS107" s="72">
        <f>$S107*(1+AQ103)</f>
        <v>0</v>
      </c>
      <c r="AT107" s="72">
        <f>$U107*(1+AQ103)</f>
        <v>0</v>
      </c>
      <c r="AV107" s="65">
        <f t="shared" si="91"/>
        <v>0</v>
      </c>
      <c r="AW107" s="61">
        <f t="shared" si="92"/>
        <v>0</v>
      </c>
      <c r="AX107" s="63">
        <f t="shared" si="93"/>
        <v>0</v>
      </c>
    </row>
    <row r="108" spans="1:50" x14ac:dyDescent="0.35">
      <c r="A108" s="53" t="s">
        <v>8</v>
      </c>
      <c r="B108" s="190">
        <f>'Part 5. % Project Fees Summary'!AA14</f>
        <v>1</v>
      </c>
      <c r="C108" s="183">
        <v>0</v>
      </c>
      <c r="D108" s="173">
        <v>0</v>
      </c>
      <c r="E108" s="173">
        <v>0</v>
      </c>
      <c r="F108" s="173">
        <v>0</v>
      </c>
      <c r="G108" s="154">
        <f t="shared" si="84"/>
        <v>0</v>
      </c>
      <c r="H108" s="156" t="e">
        <f t="shared" si="83"/>
        <v>#DIV/0!</v>
      </c>
      <c r="I108" s="173">
        <v>0</v>
      </c>
      <c r="J108" s="173">
        <v>0</v>
      </c>
      <c r="K108" s="173">
        <v>0</v>
      </c>
      <c r="L108" s="156">
        <f t="shared" si="85"/>
        <v>0</v>
      </c>
      <c r="M108" s="156" t="e">
        <f t="shared" si="86"/>
        <v>#DIV/0!</v>
      </c>
      <c r="N108" s="158">
        <f t="shared" si="87"/>
        <v>0</v>
      </c>
      <c r="P108" s="231"/>
      <c r="Q108" s="215">
        <f>SUM($N108*P$13)+$N108</f>
        <v>0</v>
      </c>
      <c r="R108" s="234"/>
      <c r="S108" s="215">
        <f>SUM($N108*R$13)+$N108</f>
        <v>0</v>
      </c>
      <c r="T108" s="237"/>
      <c r="U108" s="215">
        <f>SUM($N108*T$13)+$N108</f>
        <v>0</v>
      </c>
      <c r="W108" s="240"/>
      <c r="X108" s="72">
        <f>$Q108*(1+W103)</f>
        <v>0</v>
      </c>
      <c r="Y108" s="72">
        <f>$S108*(1+W103)</f>
        <v>0</v>
      </c>
      <c r="Z108" s="72">
        <f>$U108*(1+W103)</f>
        <v>0</v>
      </c>
      <c r="AA108" s="243"/>
      <c r="AB108" s="72">
        <f>$Q108*(1+AA103)</f>
        <v>0</v>
      </c>
      <c r="AC108" s="72">
        <f>$S108*(1+AA103)</f>
        <v>0</v>
      </c>
      <c r="AD108" s="72">
        <f>$U108*(1+AA103)</f>
        <v>0</v>
      </c>
      <c r="AE108" s="243"/>
      <c r="AF108" s="72">
        <f>$Q108*(1+AE103)</f>
        <v>0</v>
      </c>
      <c r="AG108" s="72">
        <f>$S108*(1+AE103)</f>
        <v>0</v>
      </c>
      <c r="AH108" s="72">
        <f>$U108*(1+AE103)</f>
        <v>0</v>
      </c>
      <c r="AI108" s="243"/>
      <c r="AJ108" s="72">
        <f>$Q108*(1+AI103)</f>
        <v>0</v>
      </c>
      <c r="AK108" s="72">
        <f>$S108*(1+AI103)</f>
        <v>0</v>
      </c>
      <c r="AL108" s="72">
        <f>$U108*(1+AI103)</f>
        <v>0</v>
      </c>
      <c r="AM108" s="243"/>
      <c r="AN108" s="72">
        <f>$Q108*(1+AM103)</f>
        <v>0</v>
      </c>
      <c r="AO108" s="72">
        <f>$S108*(1+AM103)</f>
        <v>0</v>
      </c>
      <c r="AP108" s="72">
        <f>$U108*(1+AM103)</f>
        <v>0</v>
      </c>
      <c r="AQ108" s="243"/>
      <c r="AR108" s="72">
        <f>$Q108*(1+AQ103)</f>
        <v>0</v>
      </c>
      <c r="AS108" s="72">
        <f>$S108*(1+AQ103)</f>
        <v>0</v>
      </c>
      <c r="AT108" s="72">
        <f>$U108*(1+AQ103)</f>
        <v>0</v>
      </c>
      <c r="AV108" s="65">
        <f t="shared" si="91"/>
        <v>0</v>
      </c>
      <c r="AW108" s="61">
        <f t="shared" si="92"/>
        <v>0</v>
      </c>
      <c r="AX108" s="63">
        <f t="shared" si="93"/>
        <v>0</v>
      </c>
    </row>
    <row r="109" spans="1:50" x14ac:dyDescent="0.35">
      <c r="A109" s="53" t="s">
        <v>9</v>
      </c>
      <c r="B109" s="190">
        <f>'Part 5. % Project Fees Summary'!AA15</f>
        <v>0.75</v>
      </c>
      <c r="C109" s="183">
        <v>0</v>
      </c>
      <c r="D109" s="173">
        <v>0</v>
      </c>
      <c r="E109" s="173">
        <v>0</v>
      </c>
      <c r="F109" s="173">
        <v>0</v>
      </c>
      <c r="G109" s="154">
        <f t="shared" si="84"/>
        <v>0</v>
      </c>
      <c r="H109" s="156" t="e">
        <f t="shared" si="83"/>
        <v>#DIV/0!</v>
      </c>
      <c r="I109" s="173">
        <v>0</v>
      </c>
      <c r="J109" s="173">
        <v>0</v>
      </c>
      <c r="K109" s="173">
        <v>0</v>
      </c>
      <c r="L109" s="156">
        <f>SUM(I109:K109)</f>
        <v>0</v>
      </c>
      <c r="M109" s="156" t="e">
        <f t="shared" si="86"/>
        <v>#DIV/0!</v>
      </c>
      <c r="N109" s="158">
        <f t="shared" si="87"/>
        <v>0</v>
      </c>
      <c r="P109" s="231"/>
      <c r="Q109" s="215">
        <f>SUM($N109*P$13)+$N109</f>
        <v>0</v>
      </c>
      <c r="R109" s="234"/>
      <c r="S109" s="215">
        <f>SUM($N109*R$13)+$N109</f>
        <v>0</v>
      </c>
      <c r="T109" s="237"/>
      <c r="U109" s="215">
        <f>SUM($N109*T$13)+$N109</f>
        <v>0</v>
      </c>
      <c r="W109" s="240"/>
      <c r="X109" s="72">
        <f>$Q109*(1+W103)</f>
        <v>0</v>
      </c>
      <c r="Y109" s="72">
        <f>$S109*(1+W103)</f>
        <v>0</v>
      </c>
      <c r="Z109" s="72">
        <f>$U109*(1+W103)</f>
        <v>0</v>
      </c>
      <c r="AA109" s="243"/>
      <c r="AB109" s="72">
        <f>$Q109*(1+AA103)</f>
        <v>0</v>
      </c>
      <c r="AC109" s="72">
        <f>$S109*(1+AA103)</f>
        <v>0</v>
      </c>
      <c r="AD109" s="72">
        <f>$U109*(1+AA103)</f>
        <v>0</v>
      </c>
      <c r="AE109" s="243"/>
      <c r="AF109" s="72">
        <f>$Q109*(1+AE103)</f>
        <v>0</v>
      </c>
      <c r="AG109" s="72">
        <f>$S109*(1+AE103)</f>
        <v>0</v>
      </c>
      <c r="AH109" s="72">
        <f>$U109*(1+AE103)</f>
        <v>0</v>
      </c>
      <c r="AI109" s="243"/>
      <c r="AJ109" s="72">
        <f>$Q109*(1+AI103)</f>
        <v>0</v>
      </c>
      <c r="AK109" s="72">
        <f>$S109*(1+AI103)</f>
        <v>0</v>
      </c>
      <c r="AL109" s="72">
        <f>$U109*(1+AI103)</f>
        <v>0</v>
      </c>
      <c r="AM109" s="243"/>
      <c r="AN109" s="72">
        <f>$Q109*(1+AM103)</f>
        <v>0</v>
      </c>
      <c r="AO109" s="72">
        <f>$S109*(1+AM103)</f>
        <v>0</v>
      </c>
      <c r="AP109" s="72">
        <f>$U109*(1+AM103)</f>
        <v>0</v>
      </c>
      <c r="AQ109" s="243"/>
      <c r="AR109" s="72">
        <f>$Q109*(1+AQ103)</f>
        <v>0</v>
      </c>
      <c r="AS109" s="72">
        <f>$S109*(1+AQ103)</f>
        <v>0</v>
      </c>
      <c r="AT109" s="72">
        <f>$U109*(1+AQ103)</f>
        <v>0</v>
      </c>
      <c r="AV109" s="65">
        <f t="shared" si="91"/>
        <v>0</v>
      </c>
      <c r="AW109" s="61">
        <f t="shared" si="92"/>
        <v>0</v>
      </c>
      <c r="AX109" s="63">
        <f t="shared" si="93"/>
        <v>0</v>
      </c>
    </row>
    <row r="110" spans="1:50" x14ac:dyDescent="0.35">
      <c r="A110" s="53" t="s">
        <v>10</v>
      </c>
      <c r="B110" s="190">
        <f>'Part 5. % Project Fees Summary'!AA16</f>
        <v>0.5</v>
      </c>
      <c r="C110" s="183">
        <v>0</v>
      </c>
      <c r="D110" s="173">
        <v>0</v>
      </c>
      <c r="E110" s="173">
        <v>0</v>
      </c>
      <c r="F110" s="173">
        <v>0</v>
      </c>
      <c r="G110" s="154">
        <f t="shared" si="84"/>
        <v>0</v>
      </c>
      <c r="H110" s="156" t="e">
        <f t="shared" si="83"/>
        <v>#DIV/0!</v>
      </c>
      <c r="I110" s="173">
        <v>0</v>
      </c>
      <c r="J110" s="173">
        <v>0</v>
      </c>
      <c r="K110" s="173">
        <v>0</v>
      </c>
      <c r="L110" s="156">
        <f t="shared" ref="L110:L111" si="97">SUM(I110:K110)</f>
        <v>0</v>
      </c>
      <c r="M110" s="156" t="e">
        <f t="shared" si="86"/>
        <v>#DIV/0!</v>
      </c>
      <c r="N110" s="158">
        <f t="shared" si="87"/>
        <v>0</v>
      </c>
      <c r="P110" s="231"/>
      <c r="Q110" s="215">
        <f t="shared" ref="Q110:Q111" si="98">SUM($N110*P$13)+$N110</f>
        <v>0</v>
      </c>
      <c r="R110" s="234"/>
      <c r="S110" s="215">
        <f t="shared" ref="S110:S111" si="99">SUM($N110*R$13)+$N110</f>
        <v>0</v>
      </c>
      <c r="T110" s="237"/>
      <c r="U110" s="215">
        <f t="shared" ref="U110" si="100">SUM($N110*T$13)+$N110</f>
        <v>0</v>
      </c>
      <c r="W110" s="240"/>
      <c r="X110" s="72">
        <f>$Q110*(1+W103)</f>
        <v>0</v>
      </c>
      <c r="Y110" s="72">
        <f>$S110*(1+W103)</f>
        <v>0</v>
      </c>
      <c r="Z110" s="72">
        <f>$U110*(1+W103)</f>
        <v>0</v>
      </c>
      <c r="AA110" s="243"/>
      <c r="AB110" s="72">
        <f>$Q110*(1+AA103)</f>
        <v>0</v>
      </c>
      <c r="AC110" s="72">
        <f>$S110*(1+AA103)</f>
        <v>0</v>
      </c>
      <c r="AD110" s="72">
        <f>$U110*(1+AA103)</f>
        <v>0</v>
      </c>
      <c r="AE110" s="243"/>
      <c r="AF110" s="72">
        <f>$Q110*(1+AE103)</f>
        <v>0</v>
      </c>
      <c r="AG110" s="72">
        <f>$S110*(1+AE103)</f>
        <v>0</v>
      </c>
      <c r="AH110" s="72">
        <f>$U110*(1+AE103)</f>
        <v>0</v>
      </c>
      <c r="AI110" s="243"/>
      <c r="AJ110" s="72">
        <f>$Q110*(1+AI103)</f>
        <v>0</v>
      </c>
      <c r="AK110" s="72">
        <f>$S110*(1+AI103)</f>
        <v>0</v>
      </c>
      <c r="AL110" s="72">
        <f>$U110*(1+AI103)</f>
        <v>0</v>
      </c>
      <c r="AM110" s="243"/>
      <c r="AN110" s="72">
        <f>$Q110*(1+AM103)</f>
        <v>0</v>
      </c>
      <c r="AO110" s="72">
        <f>$S110*(1+AM103)</f>
        <v>0</v>
      </c>
      <c r="AP110" s="72">
        <f>$U110*(1+AM103)</f>
        <v>0</v>
      </c>
      <c r="AQ110" s="243"/>
      <c r="AR110" s="72">
        <f>$Q110*(1+AQ103)</f>
        <v>0</v>
      </c>
      <c r="AS110" s="72">
        <f>$S110*(1+AQ103)</f>
        <v>0</v>
      </c>
      <c r="AT110" s="72">
        <f>$U110*(1+AQ103)</f>
        <v>0</v>
      </c>
      <c r="AV110" s="65">
        <f t="shared" si="91"/>
        <v>0</v>
      </c>
      <c r="AW110" s="61">
        <f t="shared" si="92"/>
        <v>0</v>
      </c>
      <c r="AX110" s="63">
        <f t="shared" si="93"/>
        <v>0</v>
      </c>
    </row>
    <row r="111" spans="1:50" ht="15" thickBot="1" x14ac:dyDescent="0.4">
      <c r="A111" s="54" t="s">
        <v>11</v>
      </c>
      <c r="B111" s="192">
        <f>'Part 5. % Project Fees Summary'!AA17</f>
        <v>0.5</v>
      </c>
      <c r="C111" s="184">
        <v>0</v>
      </c>
      <c r="D111" s="174">
        <v>0</v>
      </c>
      <c r="E111" s="174">
        <v>0</v>
      </c>
      <c r="F111" s="174">
        <v>0</v>
      </c>
      <c r="G111" s="155">
        <f t="shared" si="84"/>
        <v>0</v>
      </c>
      <c r="H111" s="157" t="e">
        <f t="shared" si="83"/>
        <v>#DIV/0!</v>
      </c>
      <c r="I111" s="174">
        <v>0</v>
      </c>
      <c r="J111" s="174">
        <v>0</v>
      </c>
      <c r="K111" s="174">
        <v>0</v>
      </c>
      <c r="L111" s="157">
        <f t="shared" si="97"/>
        <v>0</v>
      </c>
      <c r="M111" s="157" t="e">
        <f t="shared" si="86"/>
        <v>#DIV/0!</v>
      </c>
      <c r="N111" s="159">
        <f t="shared" si="87"/>
        <v>0</v>
      </c>
      <c r="P111" s="232"/>
      <c r="Q111" s="216">
        <f t="shared" si="98"/>
        <v>0</v>
      </c>
      <c r="R111" s="235"/>
      <c r="S111" s="216">
        <f t="shared" si="99"/>
        <v>0</v>
      </c>
      <c r="T111" s="238"/>
      <c r="U111" s="216">
        <f>SUM($N111*T$13)+$N111</f>
        <v>0</v>
      </c>
      <c r="W111" s="241"/>
      <c r="X111" s="74">
        <f>$Q111*(1+W103)</f>
        <v>0</v>
      </c>
      <c r="Y111" s="74">
        <f>$S111*(1+W103)</f>
        <v>0</v>
      </c>
      <c r="Z111" s="74">
        <f>$U111*(1+W103)</f>
        <v>0</v>
      </c>
      <c r="AA111" s="244"/>
      <c r="AB111" s="74">
        <f>$Q111*(1+AA103)</f>
        <v>0</v>
      </c>
      <c r="AC111" s="74">
        <f>$S111*(1+AA103)</f>
        <v>0</v>
      </c>
      <c r="AD111" s="74">
        <f>$U111*(1+AA103)</f>
        <v>0</v>
      </c>
      <c r="AE111" s="244"/>
      <c r="AF111" s="74">
        <f>$Q111*(1+AE103)</f>
        <v>0</v>
      </c>
      <c r="AG111" s="74">
        <f>$S111*(1+AE103)</f>
        <v>0</v>
      </c>
      <c r="AH111" s="74">
        <f>$U111*(1+AE103)</f>
        <v>0</v>
      </c>
      <c r="AI111" s="244"/>
      <c r="AJ111" s="74">
        <f>$Q111*(1+AI103)</f>
        <v>0</v>
      </c>
      <c r="AK111" s="74">
        <f>$S111*(1+AI103)</f>
        <v>0</v>
      </c>
      <c r="AL111" s="74">
        <f>$U111*(1+AI103)</f>
        <v>0</v>
      </c>
      <c r="AM111" s="244"/>
      <c r="AN111" s="74">
        <f>$Q111*(1+AM103)</f>
        <v>0</v>
      </c>
      <c r="AO111" s="74">
        <f>$S111*(1+AM103)</f>
        <v>0</v>
      </c>
      <c r="AP111" s="74">
        <f>$U111*(1+AM103)</f>
        <v>0</v>
      </c>
      <c r="AQ111" s="244"/>
      <c r="AR111" s="74">
        <f>$Q111*(1+AQ103)</f>
        <v>0</v>
      </c>
      <c r="AS111" s="74">
        <f>$S111*(1+AQ103)</f>
        <v>0</v>
      </c>
      <c r="AT111" s="74">
        <f>$U111*(1+AQ103)</f>
        <v>0</v>
      </c>
      <c r="AV111" s="66">
        <f t="shared" si="91"/>
        <v>0</v>
      </c>
      <c r="AW111" s="62">
        <f t="shared" si="92"/>
        <v>0</v>
      </c>
      <c r="AX111" s="64">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HCGZy/YcZoGIkRAYezXy50DrpFAyLVECLsh8EYZnvQbUkIvy8aBe/DKxnVEvLHPQ3g79sGFWKFuNn0RTx8hVUQ==" saltValue="177nfxlOUdaET0OfYcEX0w=="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0" priority="113" operator="greaterThan">
      <formula>$G$7</formula>
    </cfRule>
  </conditionalFormatting>
  <conditionalFormatting sqref="H67">
    <cfRule type="cellIs" dxfId="49" priority="74" operator="greaterThan">
      <formula>$G$61</formula>
    </cfRule>
  </conditionalFormatting>
  <conditionalFormatting sqref="H49">
    <cfRule type="cellIs" dxfId="48" priority="78" operator="greaterThan">
      <formula>$G$43</formula>
    </cfRule>
  </conditionalFormatting>
  <conditionalFormatting sqref="H85">
    <cfRule type="cellIs" dxfId="47" priority="70" operator="greaterThan">
      <formula>$G$79</formula>
    </cfRule>
  </conditionalFormatting>
  <conditionalFormatting sqref="H103">
    <cfRule type="cellIs" dxfId="46" priority="66" operator="greaterThan">
      <formula>$G$97</formula>
    </cfRule>
  </conditionalFormatting>
  <conditionalFormatting sqref="H14:H21">
    <cfRule type="cellIs" dxfId="45" priority="62" operator="greaterThan">
      <formula>$G$7</formula>
    </cfRule>
  </conditionalFormatting>
  <conditionalFormatting sqref="H31">
    <cfRule type="cellIs" dxfId="44" priority="61" operator="greaterThan">
      <formula>$G$25</formula>
    </cfRule>
  </conditionalFormatting>
  <conditionalFormatting sqref="H32:H39">
    <cfRule type="cellIs" dxfId="43" priority="60" operator="greaterThan">
      <formula>$G$25</formula>
    </cfRule>
  </conditionalFormatting>
  <conditionalFormatting sqref="H50:H57">
    <cfRule type="cellIs" dxfId="42" priority="59" operator="greaterThan">
      <formula>$G$43</formula>
    </cfRule>
  </conditionalFormatting>
  <conditionalFormatting sqref="H68:H75">
    <cfRule type="cellIs" dxfId="41" priority="58" operator="greaterThan">
      <formula>$G$61</formula>
    </cfRule>
  </conditionalFormatting>
  <conditionalFormatting sqref="H86:H93">
    <cfRule type="cellIs" dxfId="40" priority="57" operator="greaterThan">
      <formula>$G$79</formula>
    </cfRule>
  </conditionalFormatting>
  <conditionalFormatting sqref="H104:H111">
    <cfRule type="cellIs" dxfId="39" priority="56" operator="greaterThan">
      <formula>$G$97</formula>
    </cfRule>
  </conditionalFormatting>
  <conditionalFormatting sqref="C13:F21">
    <cfRule type="cellIs" dxfId="38" priority="38" operator="lessThanOrEqual">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T13:T21">
    <cfRule type="cellIs" dxfId="27" priority="27" operator="lessThan">
      <formula>0</formula>
    </cfRule>
  </conditionalFormatting>
  <conditionalFormatting sqref="I13:K21">
    <cfRule type="cellIs" dxfId="26" priority="26" operator="lessThanOrEqual">
      <formula>0</formula>
    </cfRule>
  </conditionalFormatting>
  <conditionalFormatting sqref="P13:P21">
    <cfRule type="cellIs" dxfId="25" priority="25" operator="greaterThan">
      <formula>0</formula>
    </cfRule>
  </conditionalFormatting>
  <conditionalFormatting sqref="C31:F39">
    <cfRule type="cellIs" dxfId="24" priority="24" operator="lessThanOrEqual">
      <formula>0</formula>
    </cfRule>
  </conditionalFormatting>
  <conditionalFormatting sqref="I31:K39">
    <cfRule type="cellIs" dxfId="23" priority="23" operator="lessThanOrEqual">
      <formula>0</formula>
    </cfRule>
  </conditionalFormatting>
  <conditionalFormatting sqref="I49:K57">
    <cfRule type="cellIs" dxfId="22" priority="22" operator="lessThanOrEqual">
      <formula>0</formula>
    </cfRule>
  </conditionalFormatting>
  <conditionalFormatting sqref="I67:K75">
    <cfRule type="cellIs" dxfId="21" priority="21" operator="lessThanOrEqual">
      <formula>0</formula>
    </cfRule>
  </conditionalFormatting>
  <conditionalFormatting sqref="I85:K93">
    <cfRule type="cellIs" dxfId="20" priority="20" operator="lessThanOrEqual">
      <formula>0</formula>
    </cfRule>
  </conditionalFormatting>
  <conditionalFormatting sqref="I103:K111">
    <cfRule type="cellIs" dxfId="19" priority="19" operator="lessThanOrEqual">
      <formula>0</formula>
    </cfRule>
  </conditionalFormatting>
  <conditionalFormatting sqref="C49:F57">
    <cfRule type="cellIs" dxfId="18" priority="18" operator="lessThan">
      <formula>0</formula>
    </cfRule>
  </conditionalFormatting>
  <conditionalFormatting sqref="C49:F57">
    <cfRule type="cellIs" dxfId="17" priority="17" operator="lessThanOrEqual">
      <formula>0</formula>
    </cfRule>
  </conditionalFormatting>
  <conditionalFormatting sqref="C67:F75">
    <cfRule type="cellIs" dxfId="16" priority="16" operator="lessThan">
      <formula>0</formula>
    </cfRule>
  </conditionalFormatting>
  <conditionalFormatting sqref="C67:F75">
    <cfRule type="cellIs" dxfId="15" priority="15" operator="lessThanOrEqual">
      <formula>0</formula>
    </cfRule>
  </conditionalFormatting>
  <conditionalFormatting sqref="C85:F93">
    <cfRule type="cellIs" dxfId="14" priority="14" operator="lessThan">
      <formula>0</formula>
    </cfRule>
  </conditionalFormatting>
  <conditionalFormatting sqref="C85:F93">
    <cfRule type="cellIs" dxfId="13" priority="13" operator="lessThanOrEqual">
      <formula>0</formula>
    </cfRule>
  </conditionalFormatting>
  <conditionalFormatting sqref="C103:F111">
    <cfRule type="cellIs" dxfId="12" priority="12" operator="lessThan">
      <formula>0</formula>
    </cfRule>
  </conditionalFormatting>
  <conditionalFormatting sqref="C103:F111">
    <cfRule type="cellIs" dxfId="11" priority="11" operator="lessThanOrEqual">
      <formula>0</formula>
    </cfRule>
  </conditionalFormatting>
  <conditionalFormatting sqref="P31:P39">
    <cfRule type="cellIs" dxfId="10" priority="10" operator="greaterThan">
      <formula>0</formula>
    </cfRule>
  </conditionalFormatting>
  <conditionalFormatting sqref="P49:P57">
    <cfRule type="cellIs" dxfId="9" priority="9" operator="greaterThan">
      <formula>0</formula>
    </cfRule>
  </conditionalFormatting>
  <conditionalFormatting sqref="P67:P75">
    <cfRule type="cellIs" dxfId="8" priority="8" operator="greaterThan">
      <formula>0</formula>
    </cfRule>
  </conditionalFormatting>
  <conditionalFormatting sqref="P85:P93">
    <cfRule type="cellIs" dxfId="7" priority="7" operator="greaterThan">
      <formula>0</formula>
    </cfRule>
  </conditionalFormatting>
  <conditionalFormatting sqref="P103:P111">
    <cfRule type="cellIs" dxfId="6" priority="6" operator="greater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I85:K93 C13:F21 I13:K21 I103:K111 C49:F57 C67:F75 C85:F93 C31:F39 I31:K39 I49:K57 I67:K75 C103:F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election activeCell="E14" sqref="E14"/>
    </sheetView>
  </sheetViews>
  <sheetFormatPr defaultColWidth="8.81640625" defaultRowHeight="14.5" x14ac:dyDescent="0.35"/>
  <cols>
    <col min="1" max="1" width="29" style="118" customWidth="1"/>
    <col min="2" max="3" width="10" style="102" customWidth="1"/>
    <col min="4" max="4" width="3.1796875" style="102" customWidth="1"/>
    <col min="5" max="5" width="11.1796875" style="102" customWidth="1"/>
    <col min="6" max="7" width="8.81640625" style="102"/>
    <col min="8" max="8" width="11" style="102" customWidth="1"/>
    <col min="9" max="10" width="8.81640625" style="102"/>
    <col min="11" max="11" width="11.1796875" style="102" customWidth="1"/>
    <col min="12" max="13" width="8.81640625" style="102"/>
    <col min="14" max="14" width="11.453125" style="102" customWidth="1"/>
    <col min="15" max="16" width="8.81640625" style="102"/>
    <col min="17" max="17" width="11.453125" style="102" customWidth="1"/>
    <col min="18" max="19" width="8.81640625" style="102"/>
    <col min="20" max="20" width="11.1796875" style="102" customWidth="1"/>
    <col min="21" max="31" width="8.81640625" style="102"/>
    <col min="32" max="32" width="9.1796875" style="102" customWidth="1"/>
    <col min="33" max="16384" width="8.81640625" style="102"/>
  </cols>
  <sheetData>
    <row r="1" spans="1:22" ht="21" x14ac:dyDescent="0.35">
      <c r="A1" s="101" t="s">
        <v>111</v>
      </c>
    </row>
    <row r="2" spans="1:22" s="104" customFormat="1" ht="15.5" x14ac:dyDescent="0.35">
      <c r="A2" s="103"/>
      <c r="E2" s="272" t="s">
        <v>138</v>
      </c>
      <c r="F2" s="272"/>
      <c r="G2" s="272"/>
      <c r="H2" s="272"/>
      <c r="I2" s="272"/>
      <c r="J2" s="272"/>
      <c r="K2" s="272"/>
      <c r="L2" s="272"/>
      <c r="M2" s="272"/>
      <c r="N2" s="272"/>
      <c r="O2" s="272"/>
      <c r="P2" s="272"/>
      <c r="Q2" s="272"/>
      <c r="R2" s="272"/>
      <c r="S2" s="272"/>
      <c r="T2" s="272"/>
      <c r="U2" s="272"/>
      <c r="V2" s="272"/>
    </row>
    <row r="3" spans="1:22" ht="15.5" x14ac:dyDescent="0.35">
      <c r="A3" s="105" t="s">
        <v>66</v>
      </c>
      <c r="B3" s="106" t="str">
        <f>'Title Page'!C22</f>
        <v>Architect</v>
      </c>
    </row>
    <row r="4" spans="1:22" ht="15" customHeight="1" thickBot="1" x14ac:dyDescent="0.4">
      <c r="A4" s="107"/>
    </row>
    <row r="5" spans="1:22" ht="19" customHeight="1" x14ac:dyDescent="0.35">
      <c r="A5" s="266" t="s">
        <v>59</v>
      </c>
      <c r="B5" s="268" t="s">
        <v>89</v>
      </c>
      <c r="C5" s="270" t="s">
        <v>90</v>
      </c>
      <c r="D5" s="135"/>
      <c r="E5" s="276" t="s">
        <v>69</v>
      </c>
      <c r="F5" s="277"/>
      <c r="G5" s="277"/>
      <c r="H5" s="278" t="s">
        <v>70</v>
      </c>
      <c r="I5" s="277"/>
      <c r="J5" s="277"/>
      <c r="K5" s="278" t="s">
        <v>71</v>
      </c>
      <c r="L5" s="277"/>
      <c r="M5" s="277"/>
      <c r="N5" s="278" t="s">
        <v>72</v>
      </c>
      <c r="O5" s="277"/>
      <c r="P5" s="277"/>
      <c r="Q5" s="278" t="s">
        <v>73</v>
      </c>
      <c r="R5" s="277"/>
      <c r="S5" s="277"/>
      <c r="T5" s="278" t="s">
        <v>74</v>
      </c>
      <c r="U5" s="277"/>
      <c r="V5" s="279"/>
    </row>
    <row r="6" spans="1:22" ht="43.5" x14ac:dyDescent="0.35">
      <c r="A6" s="267"/>
      <c r="B6" s="269"/>
      <c r="C6" s="271"/>
      <c r="D6" s="136"/>
      <c r="E6" s="130" t="s">
        <v>121</v>
      </c>
      <c r="F6" s="108" t="s">
        <v>89</v>
      </c>
      <c r="G6" s="108" t="s">
        <v>90</v>
      </c>
      <c r="H6" s="130" t="s">
        <v>121</v>
      </c>
      <c r="I6" s="108" t="s">
        <v>89</v>
      </c>
      <c r="J6" s="108" t="s">
        <v>90</v>
      </c>
      <c r="K6" s="130" t="s">
        <v>121</v>
      </c>
      <c r="L6" s="108" t="s">
        <v>89</v>
      </c>
      <c r="M6" s="108" t="s">
        <v>90</v>
      </c>
      <c r="N6" s="130" t="s">
        <v>121</v>
      </c>
      <c r="O6" s="108" t="s">
        <v>89</v>
      </c>
      <c r="P6" s="108" t="s">
        <v>90</v>
      </c>
      <c r="Q6" s="130" t="s">
        <v>121</v>
      </c>
      <c r="R6" s="108" t="s">
        <v>89</v>
      </c>
      <c r="S6" s="108" t="s">
        <v>90</v>
      </c>
      <c r="T6" s="130" t="s">
        <v>121</v>
      </c>
      <c r="U6" s="108" t="s">
        <v>89</v>
      </c>
      <c r="V6" s="109" t="s">
        <v>90</v>
      </c>
    </row>
    <row r="7" spans="1:22" ht="23.15" customHeight="1" x14ac:dyDescent="0.35">
      <c r="A7" s="110" t="s">
        <v>0</v>
      </c>
      <c r="B7" s="175">
        <v>0</v>
      </c>
      <c r="C7" s="176">
        <v>0</v>
      </c>
      <c r="D7" s="136"/>
      <c r="E7" s="280">
        <f>'Part 3. Regional Variations'!$E$19</f>
        <v>0</v>
      </c>
      <c r="F7" s="111">
        <f t="shared" ref="F7:F12" si="0">$B7*(1+$E$7)</f>
        <v>0</v>
      </c>
      <c r="G7" s="111">
        <f t="shared" ref="G7:G12" si="1">$C7*(1+$E$7)</f>
        <v>0</v>
      </c>
      <c r="H7" s="273">
        <f>'Part 3. Regional Variations'!$E$20</f>
        <v>0</v>
      </c>
      <c r="I7" s="111">
        <f t="shared" ref="I7:I12" si="2">$B7*(1+$H$7)</f>
        <v>0</v>
      </c>
      <c r="J7" s="111">
        <f t="shared" ref="J7:J12" si="3">$C7*(1+$H$7)</f>
        <v>0</v>
      </c>
      <c r="K7" s="273">
        <f>'Part 3. Regional Variations'!$E$21</f>
        <v>0</v>
      </c>
      <c r="L7" s="111">
        <f t="shared" ref="L7:L12" si="4">$B7*(1+$K$7)</f>
        <v>0</v>
      </c>
      <c r="M7" s="111">
        <f>$C7*(1+$K$7)</f>
        <v>0</v>
      </c>
      <c r="N7" s="273">
        <f>'Part 3. Regional Variations'!$E$22</f>
        <v>0</v>
      </c>
      <c r="O7" s="111">
        <f>$B7*(1+$N$7)</f>
        <v>0</v>
      </c>
      <c r="P7" s="111">
        <f>$C7*(1+$N$7)</f>
        <v>0</v>
      </c>
      <c r="Q7" s="273">
        <f>'Part 3. Regional Variations'!$E$27</f>
        <v>0</v>
      </c>
      <c r="R7" s="111">
        <f t="shared" ref="R7:R12" si="5">$B7*(1+$Q$7)</f>
        <v>0</v>
      </c>
      <c r="S7" s="111">
        <f>$C7*(1+$Q$7)</f>
        <v>0</v>
      </c>
      <c r="T7" s="273">
        <f>'Part 3. Regional Variations'!$E$32</f>
        <v>0</v>
      </c>
      <c r="U7" s="111">
        <f t="shared" ref="U7:U12" si="6">$B7*(1+$T$7)</f>
        <v>0</v>
      </c>
      <c r="V7" s="112">
        <f>$C7*(1+$T$7)</f>
        <v>0</v>
      </c>
    </row>
    <row r="8" spans="1:22" ht="23.15" customHeight="1" x14ac:dyDescent="0.35">
      <c r="A8" s="110" t="s">
        <v>60</v>
      </c>
      <c r="B8" s="175">
        <v>0</v>
      </c>
      <c r="C8" s="176">
        <v>0</v>
      </c>
      <c r="D8" s="136"/>
      <c r="E8" s="281"/>
      <c r="F8" s="111">
        <f t="shared" si="0"/>
        <v>0</v>
      </c>
      <c r="G8" s="111">
        <f t="shared" si="1"/>
        <v>0</v>
      </c>
      <c r="H8" s="274"/>
      <c r="I8" s="111">
        <f t="shared" si="2"/>
        <v>0</v>
      </c>
      <c r="J8" s="111">
        <f t="shared" si="3"/>
        <v>0</v>
      </c>
      <c r="K8" s="274"/>
      <c r="L8" s="111">
        <f t="shared" si="4"/>
        <v>0</v>
      </c>
      <c r="M8" s="111">
        <f t="shared" ref="M8:M12" si="7">$C8*(1+$K$7)</f>
        <v>0</v>
      </c>
      <c r="N8" s="274"/>
      <c r="O8" s="111">
        <f>$B8*(1+$E$7)</f>
        <v>0</v>
      </c>
      <c r="P8" s="111">
        <f t="shared" ref="P8:P12" si="8">$C8*(1+$N$7)</f>
        <v>0</v>
      </c>
      <c r="Q8" s="274"/>
      <c r="R8" s="111">
        <f t="shared" si="5"/>
        <v>0</v>
      </c>
      <c r="S8" s="111">
        <f t="shared" ref="S8:S12" si="9">$C8*(1+$Q$7)</f>
        <v>0</v>
      </c>
      <c r="T8" s="274"/>
      <c r="U8" s="111">
        <f t="shared" si="6"/>
        <v>0</v>
      </c>
      <c r="V8" s="112">
        <f t="shared" ref="V8:V12" si="10">$C8*(1+$T$7)</f>
        <v>0</v>
      </c>
    </row>
    <row r="9" spans="1:22" ht="23.15" customHeight="1" x14ac:dyDescent="0.35">
      <c r="A9" s="110" t="s">
        <v>4</v>
      </c>
      <c r="B9" s="175">
        <v>0</v>
      </c>
      <c r="C9" s="176">
        <v>0</v>
      </c>
      <c r="D9" s="136"/>
      <c r="E9" s="281"/>
      <c r="F9" s="111">
        <f t="shared" si="0"/>
        <v>0</v>
      </c>
      <c r="G9" s="111">
        <f t="shared" si="1"/>
        <v>0</v>
      </c>
      <c r="H9" s="274"/>
      <c r="I9" s="111">
        <f t="shared" si="2"/>
        <v>0</v>
      </c>
      <c r="J9" s="111">
        <f t="shared" si="3"/>
        <v>0</v>
      </c>
      <c r="K9" s="274"/>
      <c r="L9" s="111">
        <f t="shared" si="4"/>
        <v>0</v>
      </c>
      <c r="M9" s="111">
        <f t="shared" si="7"/>
        <v>0</v>
      </c>
      <c r="N9" s="274"/>
      <c r="O9" s="111">
        <f>$B9*(1+$E$7)</f>
        <v>0</v>
      </c>
      <c r="P9" s="111">
        <f t="shared" si="8"/>
        <v>0</v>
      </c>
      <c r="Q9" s="274"/>
      <c r="R9" s="111">
        <f t="shared" si="5"/>
        <v>0</v>
      </c>
      <c r="S9" s="111">
        <f t="shared" si="9"/>
        <v>0</v>
      </c>
      <c r="T9" s="274"/>
      <c r="U9" s="111">
        <f t="shared" si="6"/>
        <v>0</v>
      </c>
      <c r="V9" s="112">
        <f t="shared" si="10"/>
        <v>0</v>
      </c>
    </row>
    <row r="10" spans="1:22" ht="23.15" customHeight="1" x14ac:dyDescent="0.35">
      <c r="A10" s="110" t="s">
        <v>1</v>
      </c>
      <c r="B10" s="175">
        <v>0</v>
      </c>
      <c r="C10" s="176">
        <v>0</v>
      </c>
      <c r="D10" s="136"/>
      <c r="E10" s="281"/>
      <c r="F10" s="111">
        <f t="shared" si="0"/>
        <v>0</v>
      </c>
      <c r="G10" s="111">
        <f t="shared" si="1"/>
        <v>0</v>
      </c>
      <c r="H10" s="274"/>
      <c r="I10" s="111">
        <f t="shared" si="2"/>
        <v>0</v>
      </c>
      <c r="J10" s="111">
        <f t="shared" si="3"/>
        <v>0</v>
      </c>
      <c r="K10" s="274"/>
      <c r="L10" s="111">
        <f t="shared" si="4"/>
        <v>0</v>
      </c>
      <c r="M10" s="111">
        <f t="shared" si="7"/>
        <v>0</v>
      </c>
      <c r="N10" s="274"/>
      <c r="O10" s="111">
        <f>$B10*(1+$E$7)</f>
        <v>0</v>
      </c>
      <c r="P10" s="111">
        <f t="shared" si="8"/>
        <v>0</v>
      </c>
      <c r="Q10" s="274"/>
      <c r="R10" s="111">
        <f t="shared" si="5"/>
        <v>0</v>
      </c>
      <c r="S10" s="111">
        <f>$C10*(1+$Q$7)</f>
        <v>0</v>
      </c>
      <c r="T10" s="274"/>
      <c r="U10" s="111">
        <f t="shared" si="6"/>
        <v>0</v>
      </c>
      <c r="V10" s="112">
        <f>$C10*(1+$T$7)</f>
        <v>0</v>
      </c>
    </row>
    <row r="11" spans="1:22" ht="23.15" customHeight="1" x14ac:dyDescent="0.35">
      <c r="A11" s="110" t="s">
        <v>2</v>
      </c>
      <c r="B11" s="175">
        <v>0</v>
      </c>
      <c r="C11" s="176">
        <v>0</v>
      </c>
      <c r="D11" s="136"/>
      <c r="E11" s="281"/>
      <c r="F11" s="111">
        <f t="shared" si="0"/>
        <v>0</v>
      </c>
      <c r="G11" s="111">
        <f t="shared" si="1"/>
        <v>0</v>
      </c>
      <c r="H11" s="274"/>
      <c r="I11" s="111">
        <f t="shared" si="2"/>
        <v>0</v>
      </c>
      <c r="J11" s="111">
        <f t="shared" si="3"/>
        <v>0</v>
      </c>
      <c r="K11" s="274"/>
      <c r="L11" s="111">
        <f t="shared" si="4"/>
        <v>0</v>
      </c>
      <c r="M11" s="111">
        <f t="shared" si="7"/>
        <v>0</v>
      </c>
      <c r="N11" s="274"/>
      <c r="O11" s="111">
        <f>$B11*(1+$E$7)</f>
        <v>0</v>
      </c>
      <c r="P11" s="111">
        <f t="shared" si="8"/>
        <v>0</v>
      </c>
      <c r="Q11" s="274"/>
      <c r="R11" s="111">
        <f t="shared" si="5"/>
        <v>0</v>
      </c>
      <c r="S11" s="111">
        <f t="shared" si="9"/>
        <v>0</v>
      </c>
      <c r="T11" s="274"/>
      <c r="U11" s="111">
        <f t="shared" si="6"/>
        <v>0</v>
      </c>
      <c r="V11" s="112">
        <f t="shared" si="10"/>
        <v>0</v>
      </c>
    </row>
    <row r="12" spans="1:22" ht="23.15" customHeight="1" thickBot="1" x14ac:dyDescent="0.4">
      <c r="A12" s="113" t="s">
        <v>62</v>
      </c>
      <c r="B12" s="177">
        <v>0</v>
      </c>
      <c r="C12" s="178">
        <v>0</v>
      </c>
      <c r="D12" s="137"/>
      <c r="E12" s="282"/>
      <c r="F12" s="114">
        <f t="shared" si="0"/>
        <v>0</v>
      </c>
      <c r="G12" s="114">
        <f t="shared" si="1"/>
        <v>0</v>
      </c>
      <c r="H12" s="275"/>
      <c r="I12" s="114">
        <f t="shared" si="2"/>
        <v>0</v>
      </c>
      <c r="J12" s="114">
        <f t="shared" si="3"/>
        <v>0</v>
      </c>
      <c r="K12" s="275"/>
      <c r="L12" s="114">
        <f t="shared" si="4"/>
        <v>0</v>
      </c>
      <c r="M12" s="114">
        <f t="shared" si="7"/>
        <v>0</v>
      </c>
      <c r="N12" s="275"/>
      <c r="O12" s="114">
        <f>$B12*(1+$E$7)</f>
        <v>0</v>
      </c>
      <c r="P12" s="114">
        <f t="shared" si="8"/>
        <v>0</v>
      </c>
      <c r="Q12" s="275"/>
      <c r="R12" s="114">
        <f t="shared" si="5"/>
        <v>0</v>
      </c>
      <c r="S12" s="114">
        <f t="shared" si="9"/>
        <v>0</v>
      </c>
      <c r="T12" s="275"/>
      <c r="U12" s="114">
        <f t="shared" si="6"/>
        <v>0</v>
      </c>
      <c r="V12" s="115">
        <f t="shared" si="10"/>
        <v>0</v>
      </c>
    </row>
    <row r="15" spans="1:22" ht="15.5" x14ac:dyDescent="0.35">
      <c r="A15" s="162" t="s">
        <v>127</v>
      </c>
      <c r="B15" s="117"/>
      <c r="C15" s="117"/>
      <c r="D15" s="117"/>
    </row>
    <row r="16" spans="1:22" ht="15.5" x14ac:dyDescent="0.35">
      <c r="A16" s="116"/>
      <c r="B16" s="117"/>
      <c r="C16" s="117"/>
      <c r="D16" s="117"/>
    </row>
  </sheetData>
  <sheetProtection algorithmName="SHA-512" hashValue="dyi0g5TOfmUcuaCjf40wnD+sMjOA8J4BssNu+TMAAbGDXQ5PpYF/6j2Hopx6rDyNAxbB80vbnYWTN9wrc6Je/g==" saltValue="HZ/AK03udHcKKB+Wd4aiX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13" zoomScaleNormal="100" zoomScalePageLayoutView="125" workbookViewId="0">
      <selection activeCell="D23" sqref="D23:D26"/>
    </sheetView>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2" customFormat="1" ht="15.5" x14ac:dyDescent="0.35">
      <c r="B3" s="105" t="s">
        <v>66</v>
      </c>
      <c r="D3" s="106" t="str">
        <f>'Title Page'!C22</f>
        <v>Architect</v>
      </c>
    </row>
    <row r="4" spans="1:9" s="102" customFormat="1" ht="15.5" x14ac:dyDescent="0.35">
      <c r="A4" s="105"/>
      <c r="B4" s="106"/>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5" t="s">
        <v>65</v>
      </c>
      <c r="C7" s="285"/>
      <c r="D7" s="285"/>
      <c r="E7" s="285"/>
      <c r="F7" s="285"/>
      <c r="G7" s="285"/>
      <c r="H7" s="285"/>
      <c r="I7" s="285"/>
    </row>
    <row r="8" spans="1:9" ht="11.15" customHeight="1" x14ac:dyDescent="0.35">
      <c r="A8" s="13"/>
      <c r="B8" s="170"/>
      <c r="C8" s="170"/>
      <c r="D8" s="170"/>
      <c r="E8" s="170"/>
      <c r="F8" s="29"/>
      <c r="G8" s="29"/>
      <c r="H8" s="29"/>
      <c r="I8" s="29"/>
    </row>
    <row r="9" spans="1:9" ht="43" customHeight="1" x14ac:dyDescent="0.35">
      <c r="A9" s="13"/>
      <c r="B9" s="285" t="s">
        <v>100</v>
      </c>
      <c r="C9" s="285"/>
      <c r="D9" s="285"/>
      <c r="E9" s="285"/>
      <c r="F9" s="285"/>
      <c r="G9" s="285"/>
      <c r="H9" s="285"/>
      <c r="I9" s="285"/>
    </row>
    <row r="10" spans="1:9" ht="11.15" customHeight="1" x14ac:dyDescent="0.35">
      <c r="A10" s="13"/>
      <c r="B10" s="170"/>
      <c r="C10" s="170"/>
      <c r="D10" s="170"/>
      <c r="E10" s="170"/>
      <c r="F10" s="29"/>
      <c r="G10" s="29"/>
      <c r="H10" s="29"/>
      <c r="I10" s="29"/>
    </row>
    <row r="11" spans="1:9" ht="59.15" customHeight="1" x14ac:dyDescent="0.35">
      <c r="A11" s="13"/>
      <c r="B11" s="285" t="s">
        <v>135</v>
      </c>
      <c r="C11" s="285"/>
      <c r="D11" s="285"/>
      <c r="E11" s="285"/>
      <c r="F11" s="285"/>
      <c r="G11" s="285"/>
      <c r="H11" s="285"/>
      <c r="I11" s="285"/>
    </row>
    <row r="12" spans="1:9" ht="11.15" customHeight="1" x14ac:dyDescent="0.35">
      <c r="A12" s="13"/>
      <c r="B12" s="170"/>
      <c r="C12" s="170"/>
      <c r="D12" s="170"/>
      <c r="E12" s="170"/>
      <c r="F12" s="29"/>
      <c r="G12" s="29"/>
      <c r="H12" s="29"/>
      <c r="I12" s="29"/>
    </row>
    <row r="13" spans="1:9" ht="42" customHeight="1" x14ac:dyDescent="0.35">
      <c r="A13" s="13"/>
      <c r="B13" s="285" t="s">
        <v>50</v>
      </c>
      <c r="C13" s="285"/>
      <c r="D13" s="285"/>
      <c r="E13" s="285"/>
      <c r="F13" s="285"/>
      <c r="G13" s="285"/>
      <c r="H13" s="285"/>
      <c r="I13" s="285"/>
    </row>
    <row r="14" spans="1:9" ht="11.15" customHeight="1" x14ac:dyDescent="0.35">
      <c r="A14" s="13"/>
      <c r="B14" s="170"/>
      <c r="C14" s="170"/>
      <c r="D14" s="170"/>
      <c r="E14" s="170"/>
      <c r="F14" s="29"/>
      <c r="G14" s="29"/>
      <c r="H14" s="29"/>
      <c r="I14" s="29"/>
    </row>
    <row r="15" spans="1:9" ht="33" customHeight="1" x14ac:dyDescent="0.35">
      <c r="A15" s="13"/>
      <c r="B15" s="290" t="s">
        <v>139</v>
      </c>
      <c r="C15" s="290"/>
      <c r="D15" s="290"/>
      <c r="E15" s="290"/>
      <c r="F15" s="290"/>
      <c r="G15" s="290"/>
      <c r="H15" s="290"/>
      <c r="I15" s="290"/>
    </row>
    <row r="16" spans="1:9" ht="15" thickBot="1" x14ac:dyDescent="0.4">
      <c r="A16" s="13"/>
      <c r="B16" s="170"/>
      <c r="C16" s="170"/>
      <c r="D16" s="170"/>
      <c r="E16" s="170"/>
      <c r="F16" s="27"/>
      <c r="G16" s="27"/>
      <c r="H16" s="27"/>
      <c r="I16" s="27"/>
    </row>
    <row r="17" spans="1:9" ht="19" customHeight="1" x14ac:dyDescent="0.35">
      <c r="A17" s="13"/>
      <c r="B17" s="288" t="s">
        <v>27</v>
      </c>
      <c r="C17" s="286" t="s">
        <v>28</v>
      </c>
      <c r="D17" s="295" t="s">
        <v>120</v>
      </c>
      <c r="E17" s="296"/>
      <c r="F17" s="27"/>
      <c r="G17" s="27"/>
      <c r="H17" s="27"/>
      <c r="I17" s="27"/>
    </row>
    <row r="18" spans="1:9" ht="26" x14ac:dyDescent="0.35">
      <c r="A18" s="13"/>
      <c r="B18" s="289"/>
      <c r="C18" s="287"/>
      <c r="D18" s="193" t="s">
        <v>137</v>
      </c>
      <c r="E18" s="194" t="s">
        <v>136</v>
      </c>
      <c r="F18" s="27"/>
      <c r="G18" s="27"/>
      <c r="H18" s="27"/>
      <c r="I18" s="27"/>
    </row>
    <row r="19" spans="1:9" ht="17.149999999999999" customHeight="1" x14ac:dyDescent="0.35">
      <c r="A19" s="13"/>
      <c r="B19" s="56" t="s">
        <v>48</v>
      </c>
      <c r="C19" s="57" t="s">
        <v>69</v>
      </c>
      <c r="D19" s="195">
        <v>0</v>
      </c>
      <c r="E19" s="196">
        <v>0</v>
      </c>
      <c r="F19" s="27"/>
      <c r="G19" s="27"/>
      <c r="H19" s="27"/>
      <c r="I19" s="27"/>
    </row>
    <row r="20" spans="1:9" ht="17.149999999999999" customHeight="1" x14ac:dyDescent="0.35">
      <c r="A20" s="13"/>
      <c r="B20" s="56" t="s">
        <v>47</v>
      </c>
      <c r="C20" s="57" t="s">
        <v>70</v>
      </c>
      <c r="D20" s="195">
        <v>0</v>
      </c>
      <c r="E20" s="196">
        <v>0</v>
      </c>
      <c r="F20" s="27"/>
      <c r="G20" s="27"/>
      <c r="H20" s="27"/>
      <c r="I20" s="27"/>
    </row>
    <row r="21" spans="1:9" ht="17.149999999999999" customHeight="1" x14ac:dyDescent="0.35">
      <c r="A21" s="13"/>
      <c r="B21" s="56" t="s">
        <v>49</v>
      </c>
      <c r="C21" s="57" t="s">
        <v>71</v>
      </c>
      <c r="D21" s="195">
        <v>0</v>
      </c>
      <c r="E21" s="196">
        <v>0</v>
      </c>
      <c r="F21" s="27"/>
      <c r="G21" s="27"/>
      <c r="H21" s="27"/>
      <c r="I21" s="27"/>
    </row>
    <row r="22" spans="1:9" ht="17.149999999999999" customHeight="1" x14ac:dyDescent="0.35">
      <c r="A22" s="13"/>
      <c r="B22" s="56"/>
      <c r="C22" s="57" t="s">
        <v>72</v>
      </c>
      <c r="D22" s="197">
        <v>0</v>
      </c>
      <c r="E22" s="198">
        <v>0</v>
      </c>
      <c r="F22" s="27"/>
      <c r="G22" s="27"/>
      <c r="H22" s="27"/>
      <c r="I22" s="27"/>
    </row>
    <row r="23" spans="1:9" ht="17.149999999999999" customHeight="1" x14ac:dyDescent="0.35">
      <c r="A23" s="13"/>
      <c r="B23" s="56" t="s">
        <v>29</v>
      </c>
      <c r="C23" s="59" t="s">
        <v>30</v>
      </c>
      <c r="D23" s="291" t="s">
        <v>75</v>
      </c>
      <c r="E23" s="293" t="s">
        <v>75</v>
      </c>
      <c r="F23" s="27"/>
      <c r="G23" s="27"/>
      <c r="H23" s="27"/>
      <c r="I23" s="27"/>
    </row>
    <row r="24" spans="1:9" ht="17.149999999999999" customHeight="1" x14ac:dyDescent="0.35">
      <c r="A24" s="13"/>
      <c r="B24" s="56" t="s">
        <v>31</v>
      </c>
      <c r="C24" s="59" t="s">
        <v>32</v>
      </c>
      <c r="D24" s="291"/>
      <c r="E24" s="293"/>
      <c r="F24" s="27"/>
      <c r="G24" s="27"/>
      <c r="H24" s="27"/>
      <c r="I24" s="27"/>
    </row>
    <row r="25" spans="1:9" ht="17.149999999999999" customHeight="1" x14ac:dyDescent="0.35">
      <c r="A25" s="13"/>
      <c r="B25" s="56" t="s">
        <v>33</v>
      </c>
      <c r="C25" s="59" t="s">
        <v>34</v>
      </c>
      <c r="D25" s="291"/>
      <c r="E25" s="293"/>
      <c r="F25" s="27"/>
      <c r="G25" s="27"/>
      <c r="H25" s="27"/>
      <c r="I25" s="27"/>
    </row>
    <row r="26" spans="1:9" ht="17.149999999999999" customHeight="1" x14ac:dyDescent="0.35">
      <c r="A26" s="13"/>
      <c r="B26" s="56" t="s">
        <v>35</v>
      </c>
      <c r="C26" s="59" t="s">
        <v>36</v>
      </c>
      <c r="D26" s="291"/>
      <c r="E26" s="293"/>
      <c r="F26" s="27"/>
      <c r="G26" s="27"/>
      <c r="H26" s="27"/>
      <c r="I26" s="27"/>
    </row>
    <row r="27" spans="1:9" ht="17.149999999999999" customHeight="1" x14ac:dyDescent="0.35">
      <c r="A27" s="13"/>
      <c r="B27" s="56"/>
      <c r="C27" s="57" t="s">
        <v>73</v>
      </c>
      <c r="D27" s="179">
        <v>0</v>
      </c>
      <c r="E27" s="180">
        <v>0</v>
      </c>
      <c r="F27" s="27"/>
      <c r="G27" s="27"/>
      <c r="H27" s="27"/>
      <c r="I27" s="27"/>
    </row>
    <row r="28" spans="1:9" ht="17.149999999999999" customHeight="1" x14ac:dyDescent="0.35">
      <c r="A28" s="13"/>
      <c r="B28" s="56" t="s">
        <v>37</v>
      </c>
      <c r="C28" s="59" t="s">
        <v>38</v>
      </c>
      <c r="D28" s="291" t="s">
        <v>75</v>
      </c>
      <c r="E28" s="293" t="s">
        <v>75</v>
      </c>
      <c r="F28" s="27"/>
      <c r="G28" s="27"/>
      <c r="H28" s="27"/>
      <c r="I28" s="27"/>
    </row>
    <row r="29" spans="1:9" ht="17.149999999999999" customHeight="1" x14ac:dyDescent="0.35">
      <c r="A29" s="13"/>
      <c r="B29" s="56" t="s">
        <v>39</v>
      </c>
      <c r="C29" s="59" t="s">
        <v>40</v>
      </c>
      <c r="D29" s="291"/>
      <c r="E29" s="293"/>
      <c r="F29" s="27"/>
      <c r="G29" s="27"/>
      <c r="H29" s="27"/>
      <c r="I29" s="27"/>
    </row>
    <row r="30" spans="1:9" ht="17.149999999999999" customHeight="1" x14ac:dyDescent="0.35">
      <c r="A30" s="13"/>
      <c r="B30" s="56" t="s">
        <v>43</v>
      </c>
      <c r="C30" s="59" t="s">
        <v>44</v>
      </c>
      <c r="D30" s="291"/>
      <c r="E30" s="293"/>
      <c r="F30" s="27"/>
      <c r="G30" s="27"/>
      <c r="H30" s="27"/>
      <c r="I30" s="27"/>
    </row>
    <row r="31" spans="1:9" ht="17.149999999999999" customHeight="1" x14ac:dyDescent="0.35">
      <c r="A31" s="13"/>
      <c r="B31" s="56" t="s">
        <v>45</v>
      </c>
      <c r="C31" s="59" t="s">
        <v>46</v>
      </c>
      <c r="D31" s="292"/>
      <c r="E31" s="294"/>
      <c r="F31" s="27"/>
      <c r="G31" s="27"/>
      <c r="H31" s="27"/>
      <c r="I31" s="27"/>
    </row>
    <row r="32" spans="1:9" ht="17.149999999999999" customHeight="1" x14ac:dyDescent="0.35">
      <c r="A32" s="13"/>
      <c r="B32" s="56"/>
      <c r="C32" s="57" t="s">
        <v>74</v>
      </c>
      <c r="D32" s="179">
        <v>0</v>
      </c>
      <c r="E32" s="180">
        <v>0</v>
      </c>
      <c r="F32" s="27"/>
      <c r="G32" s="27"/>
      <c r="H32" s="27"/>
      <c r="I32" s="27"/>
    </row>
    <row r="33" spans="1:9" ht="29.5" thickBot="1" x14ac:dyDescent="0.4">
      <c r="A33" s="13"/>
      <c r="B33" s="58" t="s">
        <v>41</v>
      </c>
      <c r="C33" s="60"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84"/>
      <c r="C35" s="284"/>
    </row>
    <row r="36" spans="1:9" x14ac:dyDescent="0.35">
      <c r="B36" s="284"/>
      <c r="C36" s="284"/>
    </row>
    <row r="38" spans="1:9" x14ac:dyDescent="0.35">
      <c r="B38" s="283"/>
      <c r="C38" s="283"/>
      <c r="D38" s="283"/>
      <c r="E38" s="283"/>
      <c r="F38" s="283"/>
      <c r="G38" s="283"/>
      <c r="H38" s="283"/>
      <c r="I38" s="283"/>
    </row>
    <row r="39" spans="1:9" x14ac:dyDescent="0.35">
      <c r="B39" s="283"/>
      <c r="C39" s="283"/>
      <c r="D39" s="283"/>
      <c r="E39" s="283"/>
      <c r="F39" s="283"/>
      <c r="G39" s="283"/>
      <c r="H39" s="283"/>
      <c r="I39" s="283"/>
    </row>
  </sheetData>
  <sheetProtection algorithmName="SHA-512" hashValue="QRTZ9H21kfOELzASn6mXqhCk/vv2FDq4Olpc/rmOQM4UUfZOZ8HCHXGNwmP53OEH1JaHQ/89JRjhyilhVZAErQ==" saltValue="NDV4TiNph7o1F7hGZYKS/Q=="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2"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132</v>
      </c>
    </row>
    <row r="2" spans="1:7" s="10" customFormat="1" ht="15.5" x14ac:dyDescent="0.35">
      <c r="B2" s="9"/>
      <c r="D2" s="37"/>
      <c r="E2" s="32"/>
      <c r="G2" s="23"/>
    </row>
    <row r="3" spans="1:7" s="102" customFormat="1" ht="15.5" x14ac:dyDescent="0.35">
      <c r="B3" s="105" t="s">
        <v>66</v>
      </c>
      <c r="C3" s="106" t="str">
        <f>'Title Page'!C22</f>
        <v>Architect</v>
      </c>
    </row>
    <row r="4" spans="1:7" s="102" customFormat="1" ht="15.5" x14ac:dyDescent="0.35">
      <c r="A4" s="105"/>
      <c r="B4" s="106"/>
    </row>
    <row r="5" spans="1:7" s="10" customFormat="1" ht="15.5" x14ac:dyDescent="0.35">
      <c r="B5" s="6" t="s">
        <v>141</v>
      </c>
      <c r="D5" s="37"/>
      <c r="E5" s="32"/>
      <c r="G5" s="23"/>
    </row>
    <row r="6" spans="1:7" ht="15" thickBot="1" x14ac:dyDescent="0.4"/>
    <row r="7" spans="1:7" s="7" customFormat="1" x14ac:dyDescent="0.35">
      <c r="B7" s="248" t="s">
        <v>59</v>
      </c>
      <c r="C7" s="300" t="s">
        <v>88</v>
      </c>
      <c r="D7" s="304" t="s">
        <v>89</v>
      </c>
      <c r="E7" s="304" t="s">
        <v>91</v>
      </c>
      <c r="F7" s="304" t="s">
        <v>90</v>
      </c>
      <c r="G7" s="304" t="s">
        <v>92</v>
      </c>
    </row>
    <row r="8" spans="1:7" s="7" customFormat="1" ht="21.75" customHeight="1" x14ac:dyDescent="0.35">
      <c r="B8" s="245"/>
      <c r="C8" s="225"/>
      <c r="D8" s="226" t="s">
        <v>61</v>
      </c>
      <c r="E8" s="226"/>
      <c r="F8" s="226" t="s">
        <v>61</v>
      </c>
      <c r="G8" s="226"/>
    </row>
    <row r="9" spans="1:7" ht="15" customHeight="1" x14ac:dyDescent="0.35">
      <c r="B9" s="20" t="s">
        <v>0</v>
      </c>
      <c r="C9" s="67">
        <v>1</v>
      </c>
      <c r="D9" s="206">
        <f>'Part 2. Time Charge Fees'!B7</f>
        <v>0</v>
      </c>
      <c r="E9" s="19">
        <f>SUM(C9*D9)</f>
        <v>0</v>
      </c>
      <c r="F9" s="19">
        <f>'Part 2. Time Charge Fees'!C7</f>
        <v>0</v>
      </c>
      <c r="G9" s="19">
        <f>F9*$C9</f>
        <v>0</v>
      </c>
    </row>
    <row r="10" spans="1:7" x14ac:dyDescent="0.35">
      <c r="B10" s="20" t="s">
        <v>60</v>
      </c>
      <c r="C10" s="67">
        <v>1.25</v>
      </c>
      <c r="D10" s="206">
        <f>'Part 2. Time Charge Fees'!B8</f>
        <v>0</v>
      </c>
      <c r="E10" s="19">
        <f t="shared" ref="E10:E14" si="0">SUM(C10*D10)</f>
        <v>0</v>
      </c>
      <c r="F10" s="19">
        <f>'Part 2. Time Charge Fees'!C8</f>
        <v>0</v>
      </c>
      <c r="G10" s="19">
        <f t="shared" ref="G10:G14" si="1">F10*$C10</f>
        <v>0</v>
      </c>
    </row>
    <row r="11" spans="1:7" x14ac:dyDescent="0.35">
      <c r="B11" s="20" t="s">
        <v>4</v>
      </c>
      <c r="C11" s="67">
        <v>1.5</v>
      </c>
      <c r="D11" s="206">
        <f>'Part 2. Time Charge Fees'!B9</f>
        <v>0</v>
      </c>
      <c r="E11" s="19">
        <f t="shared" si="0"/>
        <v>0</v>
      </c>
      <c r="F11" s="19">
        <f>'Part 2. Time Charge Fees'!C9</f>
        <v>0</v>
      </c>
      <c r="G11" s="19">
        <f t="shared" si="1"/>
        <v>0</v>
      </c>
    </row>
    <row r="12" spans="1:7" x14ac:dyDescent="0.35">
      <c r="B12" s="20" t="s">
        <v>1</v>
      </c>
      <c r="C12" s="67">
        <v>1.25</v>
      </c>
      <c r="D12" s="206">
        <f>'Part 2. Time Charge Fees'!B10</f>
        <v>0</v>
      </c>
      <c r="E12" s="19">
        <f t="shared" si="0"/>
        <v>0</v>
      </c>
      <c r="F12" s="19">
        <f>'Part 2. Time Charge Fees'!C10</f>
        <v>0</v>
      </c>
      <c r="G12" s="19">
        <f t="shared" si="1"/>
        <v>0</v>
      </c>
    </row>
    <row r="13" spans="1:7" x14ac:dyDescent="0.35">
      <c r="B13" s="20" t="s">
        <v>2</v>
      </c>
      <c r="C13" s="67">
        <v>0.75</v>
      </c>
      <c r="D13" s="206">
        <f>'Part 2. Time Charge Fees'!B11</f>
        <v>0</v>
      </c>
      <c r="E13" s="19">
        <f t="shared" si="0"/>
        <v>0</v>
      </c>
      <c r="F13" s="19">
        <f>'Part 2. Time Charge Fees'!C11</f>
        <v>0</v>
      </c>
      <c r="G13" s="19">
        <f t="shared" si="1"/>
        <v>0</v>
      </c>
    </row>
    <row r="14" spans="1:7" x14ac:dyDescent="0.35">
      <c r="B14" s="20" t="s">
        <v>62</v>
      </c>
      <c r="C14" s="67">
        <v>0.25</v>
      </c>
      <c r="D14" s="206">
        <f>'Part 2. Time Charge Fees'!B12</f>
        <v>0</v>
      </c>
      <c r="E14" s="19">
        <f t="shared" si="0"/>
        <v>0</v>
      </c>
      <c r="F14" s="19">
        <f>'Part 2. Time Charge Fees'!C12</f>
        <v>0</v>
      </c>
      <c r="G14" s="19">
        <f t="shared" si="1"/>
        <v>0</v>
      </c>
    </row>
    <row r="15" spans="1:7" ht="15" thickBot="1" x14ac:dyDescent="0.4">
      <c r="B15" s="301" t="s">
        <v>86</v>
      </c>
      <c r="C15" s="302"/>
      <c r="D15" s="302"/>
      <c r="E15" s="96">
        <f>AVERAGE(E9:E14)</f>
        <v>0</v>
      </c>
      <c r="F15" s="119"/>
      <c r="G15" s="96">
        <f>AVERAGE(G9:G14)</f>
        <v>0</v>
      </c>
    </row>
    <row r="16" spans="1:7" x14ac:dyDescent="0.35">
      <c r="B16" s="98"/>
      <c r="C16" s="99"/>
      <c r="D16" s="99"/>
      <c r="E16" s="99"/>
      <c r="G16" s="1"/>
    </row>
    <row r="17" spans="2:7" x14ac:dyDescent="0.35">
      <c r="B17" s="98"/>
      <c r="C17" s="99"/>
      <c r="D17" s="99"/>
      <c r="E17" s="99"/>
      <c r="G17" s="1"/>
    </row>
    <row r="18" spans="2:7" ht="15.5" x14ac:dyDescent="0.35">
      <c r="B18" s="6" t="s">
        <v>142</v>
      </c>
      <c r="C18" s="99"/>
      <c r="D18" s="99"/>
      <c r="E18" s="99"/>
      <c r="G18" s="1"/>
    </row>
    <row r="19" spans="2:7" ht="15" thickBot="1" x14ac:dyDescent="0.4"/>
    <row r="20" spans="2:7" ht="14.15" customHeight="1" x14ac:dyDescent="0.35">
      <c r="B20" s="298" t="s">
        <v>101</v>
      </c>
      <c r="C20" s="300" t="s">
        <v>118</v>
      </c>
      <c r="D20" s="300" t="s">
        <v>80</v>
      </c>
      <c r="E20" s="300" t="s">
        <v>85</v>
      </c>
      <c r="F20" s="303"/>
      <c r="G20" s="1"/>
    </row>
    <row r="21" spans="2:7" x14ac:dyDescent="0.35">
      <c r="B21" s="299"/>
      <c r="C21" s="226"/>
      <c r="D21" s="226"/>
      <c r="E21" s="169" t="s">
        <v>89</v>
      </c>
      <c r="F21" s="11" t="s">
        <v>90</v>
      </c>
      <c r="G21" s="1"/>
    </row>
    <row r="22" spans="2:7" x14ac:dyDescent="0.35">
      <c r="B22" s="33" t="s">
        <v>69</v>
      </c>
      <c r="C22" s="73">
        <f>'Part 3. Regional Variations'!E19</f>
        <v>0</v>
      </c>
      <c r="D22" s="67">
        <v>1</v>
      </c>
      <c r="E22" s="100">
        <f>E$15*(1+$C22)*$D22</f>
        <v>0</v>
      </c>
      <c r="F22" s="120">
        <f t="shared" ref="F22:F27" si="2">G$15*(1+$C22)*$D22</f>
        <v>0</v>
      </c>
      <c r="G22" s="1"/>
    </row>
    <row r="23" spans="2:7" x14ac:dyDescent="0.35">
      <c r="B23" s="33" t="s">
        <v>70</v>
      </c>
      <c r="C23" s="73">
        <f>'Part 3. Regional Variations'!E20</f>
        <v>0</v>
      </c>
      <c r="D23" s="67">
        <v>0.75</v>
      </c>
      <c r="E23" s="100">
        <f>E$15*(1+$C23)*$D23</f>
        <v>0</v>
      </c>
      <c r="F23" s="120">
        <f t="shared" si="2"/>
        <v>0</v>
      </c>
      <c r="G23" s="1"/>
    </row>
    <row r="24" spans="2:7" x14ac:dyDescent="0.35">
      <c r="B24" s="33" t="s">
        <v>71</v>
      </c>
      <c r="C24" s="73">
        <f>'Part 3. Regional Variations'!E21</f>
        <v>0</v>
      </c>
      <c r="D24" s="67">
        <v>0.5</v>
      </c>
      <c r="E24" s="100">
        <f>E$15*(1+$C24)*$D24</f>
        <v>0</v>
      </c>
      <c r="F24" s="120">
        <f t="shared" si="2"/>
        <v>0</v>
      </c>
      <c r="G24" s="1"/>
    </row>
    <row r="25" spans="2:7" x14ac:dyDescent="0.35">
      <c r="B25" s="33" t="s">
        <v>72</v>
      </c>
      <c r="C25" s="73">
        <f>'Part 3. Regional Variations'!E22</f>
        <v>0</v>
      </c>
      <c r="D25" s="67">
        <v>1</v>
      </c>
      <c r="E25" s="100">
        <f t="shared" ref="E25:E26" si="3">E$15*(1+$C25)*$D25</f>
        <v>0</v>
      </c>
      <c r="F25" s="120">
        <f t="shared" si="2"/>
        <v>0</v>
      </c>
      <c r="G25" s="1"/>
    </row>
    <row r="26" spans="2:7" x14ac:dyDescent="0.35">
      <c r="B26" s="33" t="s">
        <v>73</v>
      </c>
      <c r="C26" s="73">
        <f>'Part 3. Regional Variations'!E27</f>
        <v>0</v>
      </c>
      <c r="D26" s="67">
        <v>1.25</v>
      </c>
      <c r="E26" s="100">
        <f t="shared" si="3"/>
        <v>0</v>
      </c>
      <c r="F26" s="120">
        <f t="shared" si="2"/>
        <v>0</v>
      </c>
      <c r="G26" s="1"/>
    </row>
    <row r="27" spans="2:7" ht="15" thickBot="1" x14ac:dyDescent="0.4">
      <c r="B27" s="33" t="s">
        <v>74</v>
      </c>
      <c r="C27" s="73">
        <f>'Part 3. Regional Variations'!E32</f>
        <v>0</v>
      </c>
      <c r="D27" s="68">
        <v>1.5</v>
      </c>
      <c r="E27" s="100">
        <f>E$15*(1+$C27)*$D27</f>
        <v>0</v>
      </c>
      <c r="F27" s="120">
        <f t="shared" si="2"/>
        <v>0</v>
      </c>
      <c r="G27" s="1"/>
    </row>
    <row r="28" spans="2:7" ht="17.149999999999999" customHeight="1" thickBot="1" x14ac:dyDescent="0.4">
      <c r="B28" s="301" t="s">
        <v>95</v>
      </c>
      <c r="C28" s="302"/>
      <c r="D28" s="302"/>
      <c r="E28" s="96">
        <f>AVERAGE(E22:E27)</f>
        <v>0</v>
      </c>
      <c r="F28" s="97">
        <f>AVERAGE(F22:F27)</f>
        <v>0</v>
      </c>
      <c r="G28" s="1"/>
    </row>
    <row r="31" spans="2:7" x14ac:dyDescent="0.35">
      <c r="B31" s="297" t="s">
        <v>140</v>
      </c>
      <c r="C31" s="297"/>
      <c r="D31" s="297"/>
      <c r="E31" s="297"/>
      <c r="F31" s="297"/>
      <c r="G31" s="297"/>
    </row>
    <row r="32" spans="2:7" x14ac:dyDescent="0.35">
      <c r="B32" s="297"/>
      <c r="C32" s="297"/>
      <c r="D32" s="297"/>
      <c r="E32" s="297"/>
      <c r="F32" s="297"/>
      <c r="G32" s="297"/>
    </row>
    <row r="33" spans="2:7" x14ac:dyDescent="0.35">
      <c r="B33" s="297"/>
      <c r="C33" s="297"/>
      <c r="D33" s="297"/>
      <c r="E33" s="297"/>
      <c r="F33" s="297"/>
      <c r="G33" s="297"/>
    </row>
    <row r="34" spans="2:7" x14ac:dyDescent="0.35">
      <c r="E34" s="1"/>
      <c r="F34" s="22"/>
      <c r="G34" s="1"/>
    </row>
    <row r="35" spans="2:7" x14ac:dyDescent="0.35">
      <c r="E35" s="1"/>
      <c r="F35" s="22"/>
      <c r="G35" s="1"/>
    </row>
    <row r="36" spans="2:7" x14ac:dyDescent="0.35">
      <c r="E36" s="1"/>
      <c r="F36" s="22"/>
      <c r="G36" s="1"/>
    </row>
  </sheetData>
  <sheetProtection algorithmName="SHA-512" hashValue="k+Rrx/ptUKeEzLxOCelsDb2C/N8i/80eKs+1Kf4ySYM7ixGvrXQy78S/rRT8tZn0xfmVKdffCwwmCvo+RQDVVw==" saltValue="SVRfFxYgispgpTI4AV0aOA=="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133</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Architect</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8" t="s">
        <v>117</v>
      </c>
      <c r="C7" s="311"/>
      <c r="D7" s="311"/>
      <c r="E7" s="121"/>
      <c r="F7" s="300" t="s">
        <v>21</v>
      </c>
      <c r="G7" s="300"/>
      <c r="H7" s="252"/>
      <c r="I7" s="121"/>
      <c r="J7" s="300" t="s">
        <v>57</v>
      </c>
      <c r="K7" s="300"/>
      <c r="L7" s="252"/>
      <c r="M7" s="121"/>
      <c r="N7" s="300" t="s">
        <v>5</v>
      </c>
      <c r="O7" s="300"/>
      <c r="P7" s="252"/>
      <c r="Q7" s="121"/>
      <c r="R7" s="300" t="s">
        <v>58</v>
      </c>
      <c r="S7" s="300"/>
      <c r="T7" s="252"/>
      <c r="U7" s="121"/>
      <c r="V7" s="300" t="s">
        <v>16</v>
      </c>
      <c r="W7" s="300"/>
      <c r="X7" s="252"/>
      <c r="Y7" s="121"/>
      <c r="Z7" s="300" t="s">
        <v>15</v>
      </c>
      <c r="AA7" s="300"/>
      <c r="AB7" s="253"/>
    </row>
    <row r="8" spans="1:28" s="7" customFormat="1" ht="29" x14ac:dyDescent="0.35">
      <c r="A8" s="1"/>
      <c r="B8" s="245"/>
      <c r="C8" s="226"/>
      <c r="D8" s="226"/>
      <c r="E8" s="122"/>
      <c r="F8" s="169" t="s">
        <v>122</v>
      </c>
      <c r="G8" s="169" t="s">
        <v>67</v>
      </c>
      <c r="H8" s="169" t="s">
        <v>123</v>
      </c>
      <c r="I8" s="122"/>
      <c r="J8" s="182" t="s">
        <v>122</v>
      </c>
      <c r="K8" s="202" t="s">
        <v>67</v>
      </c>
      <c r="L8" s="182" t="s">
        <v>123</v>
      </c>
      <c r="M8" s="122"/>
      <c r="N8" s="182" t="s">
        <v>122</v>
      </c>
      <c r="O8" s="202" t="s">
        <v>67</v>
      </c>
      <c r="P8" s="182" t="s">
        <v>123</v>
      </c>
      <c r="Q8" s="122"/>
      <c r="R8" s="182" t="s">
        <v>122</v>
      </c>
      <c r="S8" s="202" t="s">
        <v>67</v>
      </c>
      <c r="T8" s="182" t="s">
        <v>123</v>
      </c>
      <c r="U8" s="122"/>
      <c r="V8" s="182" t="s">
        <v>122</v>
      </c>
      <c r="W8" s="202" t="s">
        <v>67</v>
      </c>
      <c r="X8" s="182" t="s">
        <v>123</v>
      </c>
      <c r="Y8" s="122"/>
      <c r="Z8" s="182" t="s">
        <v>122</v>
      </c>
      <c r="AA8" s="202" t="s">
        <v>67</v>
      </c>
      <c r="AB8" s="11" t="s">
        <v>123</v>
      </c>
    </row>
    <row r="9" spans="1:28" x14ac:dyDescent="0.35">
      <c r="B9" s="318" t="s">
        <v>6</v>
      </c>
      <c r="C9" s="226"/>
      <c r="D9" s="226"/>
      <c r="E9" s="123"/>
      <c r="F9" s="199">
        <f>'Part 1. Percentage Project Fees'!N13</f>
        <v>0</v>
      </c>
      <c r="G9" s="67">
        <v>0.75</v>
      </c>
      <c r="H9" s="203">
        <f>F9*G9</f>
        <v>0</v>
      </c>
      <c r="I9" s="123"/>
      <c r="J9" s="199">
        <f>'Part 1. Percentage Project Fees'!N31</f>
        <v>0</v>
      </c>
      <c r="K9" s="67">
        <v>0.75</v>
      </c>
      <c r="L9" s="199">
        <f>J9*K9</f>
        <v>0</v>
      </c>
      <c r="M9" s="123"/>
      <c r="N9" s="199">
        <f>'Part 1. Percentage Project Fees'!N49</f>
        <v>0</v>
      </c>
      <c r="O9" s="67">
        <v>0.75</v>
      </c>
      <c r="P9" s="199">
        <f>N9*O9</f>
        <v>0</v>
      </c>
      <c r="Q9" s="123"/>
      <c r="R9" s="199">
        <f>'Part 1. Percentage Project Fees'!N67</f>
        <v>0</v>
      </c>
      <c r="S9" s="67">
        <v>0.75</v>
      </c>
      <c r="T9" s="199">
        <f>R9*S9</f>
        <v>0</v>
      </c>
      <c r="U9" s="123"/>
      <c r="V9" s="199">
        <f>'Part 1. Percentage Project Fees'!N85</f>
        <v>0</v>
      </c>
      <c r="W9" s="67">
        <v>0.75</v>
      </c>
      <c r="X9" s="199">
        <f>V9*W9</f>
        <v>0</v>
      </c>
      <c r="Y9" s="123"/>
      <c r="Z9" s="199">
        <f>'Part 1. Percentage Project Fees'!N103</f>
        <v>0</v>
      </c>
      <c r="AA9" s="67">
        <v>0.75</v>
      </c>
      <c r="AB9" s="200">
        <f>Z9*AA9</f>
        <v>0</v>
      </c>
    </row>
    <row r="10" spans="1:28" x14ac:dyDescent="0.35">
      <c r="B10" s="318" t="s">
        <v>12</v>
      </c>
      <c r="C10" s="226"/>
      <c r="D10" s="226"/>
      <c r="E10" s="123"/>
      <c r="F10" s="199">
        <f>'Part 1. Percentage Project Fees'!N14</f>
        <v>0</v>
      </c>
      <c r="G10" s="67">
        <v>1.25</v>
      </c>
      <c r="H10" s="203">
        <f t="shared" ref="H10:H17" si="0">F10*G10</f>
        <v>0</v>
      </c>
      <c r="I10" s="123"/>
      <c r="J10" s="199">
        <f>'Part 1. Percentage Project Fees'!N32</f>
        <v>0</v>
      </c>
      <c r="K10" s="67">
        <v>1.25</v>
      </c>
      <c r="L10" s="199">
        <f t="shared" ref="L10:L17" si="1">J10*K10</f>
        <v>0</v>
      </c>
      <c r="M10" s="123"/>
      <c r="N10" s="199">
        <f>'Part 1. Percentage Project Fees'!N50</f>
        <v>0</v>
      </c>
      <c r="O10" s="67">
        <v>1.25</v>
      </c>
      <c r="P10" s="199">
        <f t="shared" ref="P10:P17" si="2">N10*O10</f>
        <v>0</v>
      </c>
      <c r="Q10" s="123"/>
      <c r="R10" s="199">
        <f>'Part 1. Percentage Project Fees'!N68</f>
        <v>0</v>
      </c>
      <c r="S10" s="67">
        <v>1.25</v>
      </c>
      <c r="T10" s="199">
        <f t="shared" ref="T10:T17" si="3">R10*S10</f>
        <v>0</v>
      </c>
      <c r="U10" s="123"/>
      <c r="V10" s="199">
        <f>'Part 1. Percentage Project Fees'!N86</f>
        <v>0</v>
      </c>
      <c r="W10" s="67">
        <v>1.25</v>
      </c>
      <c r="X10" s="199">
        <f t="shared" ref="X10:X17" si="4">V10*W10</f>
        <v>0</v>
      </c>
      <c r="Y10" s="123"/>
      <c r="Z10" s="199">
        <f>'Part 1. Percentage Project Fees'!N104</f>
        <v>0</v>
      </c>
      <c r="AA10" s="67">
        <v>1.25</v>
      </c>
      <c r="AB10" s="200">
        <f t="shared" ref="AB10:AB17" si="5">Z10*AA10</f>
        <v>0</v>
      </c>
    </row>
    <row r="11" spans="1:28" x14ac:dyDescent="0.35">
      <c r="B11" s="318" t="s">
        <v>13</v>
      </c>
      <c r="C11" s="226"/>
      <c r="D11" s="226"/>
      <c r="E11" s="123"/>
      <c r="F11" s="199">
        <f>'Part 1. Percentage Project Fees'!N15</f>
        <v>0</v>
      </c>
      <c r="G11" s="67">
        <v>1.5</v>
      </c>
      <c r="H11" s="203">
        <f t="shared" si="0"/>
        <v>0</v>
      </c>
      <c r="I11" s="123"/>
      <c r="J11" s="199">
        <f>'Part 1. Percentage Project Fees'!N33</f>
        <v>0</v>
      </c>
      <c r="K11" s="67">
        <v>1.5</v>
      </c>
      <c r="L11" s="199">
        <f t="shared" si="1"/>
        <v>0</v>
      </c>
      <c r="M11" s="123"/>
      <c r="N11" s="199">
        <f>'Part 1. Percentage Project Fees'!N51</f>
        <v>0</v>
      </c>
      <c r="O11" s="67">
        <v>1.5</v>
      </c>
      <c r="P11" s="199">
        <f t="shared" si="2"/>
        <v>0</v>
      </c>
      <c r="Q11" s="123"/>
      <c r="R11" s="199">
        <f>'Part 1. Percentage Project Fees'!N69</f>
        <v>0</v>
      </c>
      <c r="S11" s="67">
        <v>1.5</v>
      </c>
      <c r="T11" s="199">
        <f t="shared" si="3"/>
        <v>0</v>
      </c>
      <c r="U11" s="123"/>
      <c r="V11" s="199">
        <f>'Part 1. Percentage Project Fees'!N87</f>
        <v>0</v>
      </c>
      <c r="W11" s="67">
        <v>1.5</v>
      </c>
      <c r="X11" s="199">
        <f t="shared" si="4"/>
        <v>0</v>
      </c>
      <c r="Y11" s="123"/>
      <c r="Z11" s="199">
        <f>'Part 1. Percentage Project Fees'!N105</f>
        <v>0</v>
      </c>
      <c r="AA11" s="67">
        <v>1.5</v>
      </c>
      <c r="AB11" s="200">
        <f t="shared" si="5"/>
        <v>0</v>
      </c>
    </row>
    <row r="12" spans="1:28" x14ac:dyDescent="0.35">
      <c r="B12" s="318" t="s">
        <v>14</v>
      </c>
      <c r="C12" s="226"/>
      <c r="D12" s="226"/>
      <c r="E12" s="123"/>
      <c r="F12" s="199">
        <f>'Part 1. Percentage Project Fees'!N16</f>
        <v>0</v>
      </c>
      <c r="G12" s="67">
        <v>1.5</v>
      </c>
      <c r="H12" s="203">
        <f t="shared" si="0"/>
        <v>0</v>
      </c>
      <c r="I12" s="123"/>
      <c r="J12" s="199">
        <f>'Part 1. Percentage Project Fees'!N34</f>
        <v>0</v>
      </c>
      <c r="K12" s="67">
        <v>1.5</v>
      </c>
      <c r="L12" s="199">
        <f t="shared" si="1"/>
        <v>0</v>
      </c>
      <c r="M12" s="123"/>
      <c r="N12" s="199">
        <f>'Part 1. Percentage Project Fees'!N52</f>
        <v>0</v>
      </c>
      <c r="O12" s="67">
        <v>1.5</v>
      </c>
      <c r="P12" s="199">
        <f t="shared" si="2"/>
        <v>0</v>
      </c>
      <c r="Q12" s="123"/>
      <c r="R12" s="199">
        <f>'Part 1. Percentage Project Fees'!N70</f>
        <v>0</v>
      </c>
      <c r="S12" s="67">
        <v>1.5</v>
      </c>
      <c r="T12" s="199">
        <f t="shared" si="3"/>
        <v>0</v>
      </c>
      <c r="U12" s="123"/>
      <c r="V12" s="199">
        <f>'Part 1. Percentage Project Fees'!N88</f>
        <v>0</v>
      </c>
      <c r="W12" s="67">
        <v>1.5</v>
      </c>
      <c r="X12" s="199">
        <f t="shared" si="4"/>
        <v>0</v>
      </c>
      <c r="Y12" s="123"/>
      <c r="Z12" s="199">
        <f>'Part 1. Percentage Project Fees'!N106</f>
        <v>0</v>
      </c>
      <c r="AA12" s="67">
        <v>1.5</v>
      </c>
      <c r="AB12" s="200">
        <f t="shared" si="5"/>
        <v>0</v>
      </c>
    </row>
    <row r="13" spans="1:28" x14ac:dyDescent="0.35">
      <c r="B13" s="318" t="s">
        <v>7</v>
      </c>
      <c r="C13" s="226"/>
      <c r="D13" s="226"/>
      <c r="E13" s="123"/>
      <c r="F13" s="199">
        <f>'Part 1. Percentage Project Fees'!N17</f>
        <v>0</v>
      </c>
      <c r="G13" s="67">
        <v>1.25</v>
      </c>
      <c r="H13" s="203">
        <f t="shared" si="0"/>
        <v>0</v>
      </c>
      <c r="I13" s="123"/>
      <c r="J13" s="199">
        <f>'Part 1. Percentage Project Fees'!N35</f>
        <v>0</v>
      </c>
      <c r="K13" s="67">
        <v>1.25</v>
      </c>
      <c r="L13" s="199">
        <f t="shared" si="1"/>
        <v>0</v>
      </c>
      <c r="M13" s="123"/>
      <c r="N13" s="199">
        <f>'Part 1. Percentage Project Fees'!N53</f>
        <v>0</v>
      </c>
      <c r="O13" s="67">
        <v>1.25</v>
      </c>
      <c r="P13" s="199">
        <f t="shared" si="2"/>
        <v>0</v>
      </c>
      <c r="Q13" s="123"/>
      <c r="R13" s="199">
        <f>'Part 1. Percentage Project Fees'!N71</f>
        <v>0</v>
      </c>
      <c r="S13" s="67">
        <v>1.25</v>
      </c>
      <c r="T13" s="199">
        <f t="shared" si="3"/>
        <v>0</v>
      </c>
      <c r="U13" s="123"/>
      <c r="V13" s="199">
        <f>'Part 1. Percentage Project Fees'!N89</f>
        <v>0</v>
      </c>
      <c r="W13" s="67">
        <v>1.25</v>
      </c>
      <c r="X13" s="199">
        <f t="shared" si="4"/>
        <v>0</v>
      </c>
      <c r="Y13" s="123"/>
      <c r="Z13" s="199">
        <f>'Part 1. Percentage Project Fees'!N107</f>
        <v>0</v>
      </c>
      <c r="AA13" s="67">
        <v>1.25</v>
      </c>
      <c r="AB13" s="200">
        <f t="shared" si="5"/>
        <v>0</v>
      </c>
    </row>
    <row r="14" spans="1:28" x14ac:dyDescent="0.35">
      <c r="A14" s="7"/>
      <c r="B14" s="318" t="s">
        <v>8</v>
      </c>
      <c r="C14" s="226"/>
      <c r="D14" s="226"/>
      <c r="E14" s="123"/>
      <c r="F14" s="199">
        <f>'Part 1. Percentage Project Fees'!N18</f>
        <v>0</v>
      </c>
      <c r="G14" s="67">
        <v>1</v>
      </c>
      <c r="H14" s="203">
        <f t="shared" si="0"/>
        <v>0</v>
      </c>
      <c r="I14" s="123"/>
      <c r="J14" s="199">
        <f>'Part 1. Percentage Project Fees'!N36</f>
        <v>0</v>
      </c>
      <c r="K14" s="67">
        <v>1</v>
      </c>
      <c r="L14" s="199">
        <f t="shared" si="1"/>
        <v>0</v>
      </c>
      <c r="M14" s="123"/>
      <c r="N14" s="199">
        <f>'Part 1. Percentage Project Fees'!N54</f>
        <v>0</v>
      </c>
      <c r="O14" s="67">
        <v>1</v>
      </c>
      <c r="P14" s="199">
        <f t="shared" si="2"/>
        <v>0</v>
      </c>
      <c r="Q14" s="123"/>
      <c r="R14" s="199">
        <f>'Part 1. Percentage Project Fees'!N72</f>
        <v>0</v>
      </c>
      <c r="S14" s="67">
        <v>1</v>
      </c>
      <c r="T14" s="199">
        <f t="shared" si="3"/>
        <v>0</v>
      </c>
      <c r="U14" s="123"/>
      <c r="V14" s="199">
        <f>'Part 1. Percentage Project Fees'!N90</f>
        <v>0</v>
      </c>
      <c r="W14" s="67">
        <v>1</v>
      </c>
      <c r="X14" s="199">
        <f t="shared" si="4"/>
        <v>0</v>
      </c>
      <c r="Y14" s="123"/>
      <c r="Z14" s="199">
        <f>'Part 1. Percentage Project Fees'!N108</f>
        <v>0</v>
      </c>
      <c r="AA14" s="67">
        <v>1</v>
      </c>
      <c r="AB14" s="200">
        <f t="shared" si="5"/>
        <v>0</v>
      </c>
    </row>
    <row r="15" spans="1:28" x14ac:dyDescent="0.35">
      <c r="B15" s="318" t="s">
        <v>9</v>
      </c>
      <c r="C15" s="226"/>
      <c r="D15" s="226"/>
      <c r="E15" s="123"/>
      <c r="F15" s="199">
        <f>'Part 1. Percentage Project Fees'!N19</f>
        <v>0</v>
      </c>
      <c r="G15" s="67">
        <v>0.75</v>
      </c>
      <c r="H15" s="203">
        <f t="shared" si="0"/>
        <v>0</v>
      </c>
      <c r="I15" s="123"/>
      <c r="J15" s="199">
        <f>'Part 1. Percentage Project Fees'!N37</f>
        <v>0</v>
      </c>
      <c r="K15" s="67">
        <v>0.75</v>
      </c>
      <c r="L15" s="199">
        <f t="shared" si="1"/>
        <v>0</v>
      </c>
      <c r="M15" s="123"/>
      <c r="N15" s="199">
        <f>'Part 1. Percentage Project Fees'!N55</f>
        <v>0</v>
      </c>
      <c r="O15" s="67">
        <v>0.75</v>
      </c>
      <c r="P15" s="199">
        <f t="shared" si="2"/>
        <v>0</v>
      </c>
      <c r="Q15" s="123"/>
      <c r="R15" s="199">
        <f>'Part 1. Percentage Project Fees'!N73</f>
        <v>0</v>
      </c>
      <c r="S15" s="67">
        <v>0.75</v>
      </c>
      <c r="T15" s="199">
        <f t="shared" si="3"/>
        <v>0</v>
      </c>
      <c r="U15" s="123"/>
      <c r="V15" s="199">
        <f>'Part 1. Percentage Project Fees'!N91</f>
        <v>0</v>
      </c>
      <c r="W15" s="67">
        <v>0.75</v>
      </c>
      <c r="X15" s="199">
        <f t="shared" si="4"/>
        <v>0</v>
      </c>
      <c r="Y15" s="123"/>
      <c r="Z15" s="199">
        <f>'Part 1. Percentage Project Fees'!N109</f>
        <v>0</v>
      </c>
      <c r="AA15" s="67">
        <v>0.75</v>
      </c>
      <c r="AB15" s="200">
        <f t="shared" si="5"/>
        <v>0</v>
      </c>
    </row>
    <row r="16" spans="1:28" x14ac:dyDescent="0.35">
      <c r="A16" s="7"/>
      <c r="B16" s="318" t="s">
        <v>10</v>
      </c>
      <c r="C16" s="226"/>
      <c r="D16" s="226"/>
      <c r="E16" s="123"/>
      <c r="F16" s="199">
        <f>'Part 1. Percentage Project Fees'!N20</f>
        <v>0</v>
      </c>
      <c r="G16" s="67">
        <v>0.5</v>
      </c>
      <c r="H16" s="203">
        <f t="shared" si="0"/>
        <v>0</v>
      </c>
      <c r="I16" s="123"/>
      <c r="J16" s="199">
        <f>'Part 1. Percentage Project Fees'!N38</f>
        <v>0</v>
      </c>
      <c r="K16" s="67">
        <v>0.5</v>
      </c>
      <c r="L16" s="199">
        <f t="shared" si="1"/>
        <v>0</v>
      </c>
      <c r="M16" s="123"/>
      <c r="N16" s="199">
        <f>'Part 1. Percentage Project Fees'!N56</f>
        <v>0</v>
      </c>
      <c r="O16" s="67">
        <v>0.5</v>
      </c>
      <c r="P16" s="199">
        <f t="shared" si="2"/>
        <v>0</v>
      </c>
      <c r="Q16" s="123"/>
      <c r="R16" s="199">
        <f>'Part 1. Percentage Project Fees'!N74</f>
        <v>0</v>
      </c>
      <c r="S16" s="67">
        <v>0.5</v>
      </c>
      <c r="T16" s="199">
        <f t="shared" si="3"/>
        <v>0</v>
      </c>
      <c r="U16" s="123"/>
      <c r="V16" s="199">
        <f>'Part 1. Percentage Project Fees'!N92</f>
        <v>0</v>
      </c>
      <c r="W16" s="67">
        <v>0.5</v>
      </c>
      <c r="X16" s="199">
        <f t="shared" si="4"/>
        <v>0</v>
      </c>
      <c r="Y16" s="123"/>
      <c r="Z16" s="199">
        <f>'Part 1. Percentage Project Fees'!N110</f>
        <v>0</v>
      </c>
      <c r="AA16" s="67">
        <v>0.5</v>
      </c>
      <c r="AB16" s="200">
        <f t="shared" si="5"/>
        <v>0</v>
      </c>
    </row>
    <row r="17" spans="1:31" x14ac:dyDescent="0.35">
      <c r="B17" s="318" t="s">
        <v>11</v>
      </c>
      <c r="C17" s="226"/>
      <c r="D17" s="226"/>
      <c r="E17" s="123"/>
      <c r="F17" s="199">
        <f>'Part 1. Percentage Project Fees'!N21</f>
        <v>0</v>
      </c>
      <c r="G17" s="67">
        <v>0.5</v>
      </c>
      <c r="H17" s="203">
        <f t="shared" si="0"/>
        <v>0</v>
      </c>
      <c r="I17" s="123"/>
      <c r="J17" s="199">
        <f>'Part 1. Percentage Project Fees'!N39</f>
        <v>0</v>
      </c>
      <c r="K17" s="67">
        <v>0.5</v>
      </c>
      <c r="L17" s="199">
        <f t="shared" si="1"/>
        <v>0</v>
      </c>
      <c r="M17" s="123"/>
      <c r="N17" s="199">
        <f>'Part 1. Percentage Project Fees'!N57</f>
        <v>0</v>
      </c>
      <c r="O17" s="67">
        <v>0.5</v>
      </c>
      <c r="P17" s="199">
        <f t="shared" si="2"/>
        <v>0</v>
      </c>
      <c r="Q17" s="123"/>
      <c r="R17" s="199">
        <f>'Part 1. Percentage Project Fees'!N75</f>
        <v>0</v>
      </c>
      <c r="S17" s="67">
        <v>0.5</v>
      </c>
      <c r="T17" s="199">
        <f t="shared" si="3"/>
        <v>0</v>
      </c>
      <c r="U17" s="123"/>
      <c r="V17" s="199">
        <f>'Part 1. Percentage Project Fees'!N93</f>
        <v>0</v>
      </c>
      <c r="W17" s="67">
        <v>0.5</v>
      </c>
      <c r="X17" s="199">
        <f t="shared" si="4"/>
        <v>0</v>
      </c>
      <c r="Y17" s="123"/>
      <c r="Z17" s="199">
        <f>'Part 1. Percentage Project Fees'!N111</f>
        <v>0</v>
      </c>
      <c r="AA17" s="67">
        <v>0.5</v>
      </c>
      <c r="AB17" s="200">
        <f t="shared" si="5"/>
        <v>0</v>
      </c>
    </row>
    <row r="18" spans="1:31" s="7" customFormat="1" ht="24" customHeight="1" thickBot="1" x14ac:dyDescent="0.4">
      <c r="B18" s="319" t="s">
        <v>79</v>
      </c>
      <c r="C18" s="320"/>
      <c r="D18" s="321"/>
      <c r="E18" s="124"/>
      <c r="F18" s="314"/>
      <c r="G18" s="316"/>
      <c r="H18" s="84">
        <f>SUM(AVERAGE(H9:H17))</f>
        <v>0</v>
      </c>
      <c r="I18" s="124"/>
      <c r="J18" s="314"/>
      <c r="K18" s="315"/>
      <c r="L18" s="84">
        <f>SUM(AVERAGE(L9:L17))</f>
        <v>0</v>
      </c>
      <c r="M18" s="124"/>
      <c r="N18" s="314"/>
      <c r="O18" s="315"/>
      <c r="P18" s="84">
        <f>SUM(AVERAGE(P9:P17))</f>
        <v>0</v>
      </c>
      <c r="Q18" s="124"/>
      <c r="R18" s="314"/>
      <c r="S18" s="315"/>
      <c r="T18" s="84">
        <f>SUM(AVERAGE(T9:T17))</f>
        <v>0</v>
      </c>
      <c r="U18" s="124"/>
      <c r="V18" s="314"/>
      <c r="W18" s="315"/>
      <c r="X18" s="84">
        <f>SUM(AVERAGE(X9:X17))</f>
        <v>0</v>
      </c>
      <c r="Y18" s="124"/>
      <c r="Z18" s="314"/>
      <c r="AA18" s="315"/>
      <c r="AB18" s="85">
        <f>SUM(AVERAGE(AB9:AB17))</f>
        <v>0</v>
      </c>
    </row>
    <row r="19" spans="1:31" s="7" customFormat="1" ht="24" customHeight="1" x14ac:dyDescent="0.35">
      <c r="B19" s="131"/>
      <c r="C19" s="131"/>
      <c r="D19" s="131"/>
      <c r="E19" s="132"/>
      <c r="F19" s="133"/>
      <c r="G19" s="132"/>
      <c r="H19" s="134"/>
      <c r="I19" s="132"/>
      <c r="J19" s="133"/>
      <c r="K19" s="132"/>
      <c r="L19" s="134"/>
      <c r="M19" s="132"/>
      <c r="N19" s="133"/>
      <c r="O19" s="132"/>
      <c r="P19" s="134"/>
      <c r="Q19" s="132"/>
      <c r="R19" s="133"/>
      <c r="S19" s="132"/>
      <c r="T19" s="134"/>
      <c r="U19" s="132"/>
      <c r="V19" s="133"/>
      <c r="W19" s="132"/>
      <c r="X19" s="134"/>
      <c r="Y19" s="132"/>
      <c r="Z19" s="133"/>
      <c r="AA19" s="132"/>
      <c r="AB19" s="134"/>
    </row>
    <row r="20" spans="1:31" s="7" customFormat="1" ht="24" customHeight="1" x14ac:dyDescent="0.45">
      <c r="B20" s="5" t="s">
        <v>99</v>
      </c>
      <c r="C20" s="131"/>
      <c r="D20" s="131"/>
      <c r="E20" s="132"/>
      <c r="F20" s="133"/>
      <c r="G20" s="132"/>
      <c r="H20" s="134"/>
      <c r="I20" s="132"/>
      <c r="J20" s="133"/>
      <c r="K20" s="132"/>
      <c r="L20" s="134"/>
      <c r="M20" s="132"/>
      <c r="N20" s="133"/>
      <c r="O20" s="132"/>
      <c r="P20" s="134"/>
      <c r="Q20" s="132"/>
      <c r="R20" s="133"/>
      <c r="S20" s="132"/>
      <c r="T20" s="134"/>
      <c r="U20" s="132"/>
      <c r="V20" s="133"/>
      <c r="W20" s="132"/>
      <c r="X20" s="134"/>
      <c r="Y20" s="132"/>
      <c r="Z20" s="133"/>
      <c r="AA20" s="132"/>
      <c r="AB20" s="134"/>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22" t="s">
        <v>23</v>
      </c>
      <c r="C22" s="317"/>
      <c r="D22" s="317"/>
      <c r="E22" s="125"/>
      <c r="F22" s="166"/>
      <c r="G22" s="166" t="s">
        <v>68</v>
      </c>
      <c r="H22" s="171" t="s">
        <v>94</v>
      </c>
      <c r="I22" s="125"/>
      <c r="J22" s="166"/>
      <c r="K22" s="166" t="s">
        <v>68</v>
      </c>
      <c r="L22" s="171" t="s">
        <v>94</v>
      </c>
      <c r="M22" s="125"/>
      <c r="N22" s="166"/>
      <c r="O22" s="166" t="s">
        <v>68</v>
      </c>
      <c r="P22" s="171" t="s">
        <v>94</v>
      </c>
      <c r="Q22" s="125"/>
      <c r="R22" s="166"/>
      <c r="S22" s="166" t="s">
        <v>68</v>
      </c>
      <c r="T22" s="171" t="s">
        <v>94</v>
      </c>
      <c r="U22" s="125"/>
      <c r="V22" s="166"/>
      <c r="W22" s="166" t="s">
        <v>68</v>
      </c>
      <c r="X22" s="171" t="s">
        <v>94</v>
      </c>
      <c r="Y22" s="125"/>
      <c r="Z22" s="166"/>
      <c r="AA22" s="166" t="s">
        <v>68</v>
      </c>
      <c r="AB22" s="171" t="s">
        <v>94</v>
      </c>
    </row>
    <row r="23" spans="1:31" x14ac:dyDescent="0.35">
      <c r="B23" s="312" t="s">
        <v>24</v>
      </c>
      <c r="C23" s="313"/>
      <c r="D23" s="313"/>
      <c r="E23" s="123"/>
      <c r="F23" s="308"/>
      <c r="G23" s="69">
        <f>'Part 1. Percentage Project Fees'!P13</f>
        <v>0</v>
      </c>
      <c r="H23" s="87">
        <f>H18*(1+G23)</f>
        <v>0</v>
      </c>
      <c r="I23" s="123"/>
      <c r="J23" s="308"/>
      <c r="K23" s="69">
        <f>'Part 1. Percentage Project Fees'!P31</f>
        <v>0</v>
      </c>
      <c r="L23" s="87">
        <f>L18*(1+K23)</f>
        <v>0</v>
      </c>
      <c r="M23" s="123"/>
      <c r="N23" s="308"/>
      <c r="O23" s="69">
        <f>'Part 1. Percentage Project Fees'!P49</f>
        <v>0</v>
      </c>
      <c r="P23" s="87">
        <f>P18*(1+O23)</f>
        <v>0</v>
      </c>
      <c r="Q23" s="123"/>
      <c r="R23" s="308"/>
      <c r="S23" s="69">
        <f>'Part 1. Percentage Project Fees'!P67</f>
        <v>0</v>
      </c>
      <c r="T23" s="87">
        <f>T18*(1+S23)</f>
        <v>0</v>
      </c>
      <c r="U23" s="123"/>
      <c r="V23" s="308"/>
      <c r="W23" s="69">
        <f>'Part 1. Percentage Project Fees'!P85</f>
        <v>0</v>
      </c>
      <c r="X23" s="87">
        <f>X18*(1+W23)</f>
        <v>0</v>
      </c>
      <c r="Y23" s="123"/>
      <c r="Z23" s="308"/>
      <c r="AA23" s="69">
        <f>'Part 1. Percentage Project Fees'!P103</f>
        <v>0</v>
      </c>
      <c r="AB23" s="89">
        <f>AB18*(1+AA23)</f>
        <v>0</v>
      </c>
    </row>
    <row r="24" spans="1:31" ht="14.15" customHeight="1" x14ac:dyDescent="0.35">
      <c r="B24" s="312" t="s">
        <v>25</v>
      </c>
      <c r="C24" s="313"/>
      <c r="D24" s="313"/>
      <c r="E24" s="123"/>
      <c r="F24" s="309"/>
      <c r="G24" s="69">
        <v>0</v>
      </c>
      <c r="H24" s="87">
        <f>H18*(1+G24)</f>
        <v>0</v>
      </c>
      <c r="I24" s="123"/>
      <c r="J24" s="309"/>
      <c r="K24" s="69">
        <v>0</v>
      </c>
      <c r="L24" s="87">
        <f>L18*(1+K24)</f>
        <v>0</v>
      </c>
      <c r="M24" s="123"/>
      <c r="N24" s="309"/>
      <c r="O24" s="69">
        <v>0</v>
      </c>
      <c r="P24" s="87">
        <f>P18*(1+O24)</f>
        <v>0</v>
      </c>
      <c r="Q24" s="123"/>
      <c r="R24" s="309"/>
      <c r="S24" s="69">
        <v>0</v>
      </c>
      <c r="T24" s="87">
        <f>T18*(1+S24)</f>
        <v>0</v>
      </c>
      <c r="U24" s="123"/>
      <c r="V24" s="309"/>
      <c r="W24" s="69">
        <v>0</v>
      </c>
      <c r="X24" s="87">
        <f>X18*(1+W24)</f>
        <v>0</v>
      </c>
      <c r="Y24" s="123"/>
      <c r="Z24" s="309"/>
      <c r="AA24" s="69">
        <v>0</v>
      </c>
      <c r="AB24" s="89">
        <f>AB18*(1+AA24)</f>
        <v>0</v>
      </c>
    </row>
    <row r="25" spans="1:31" ht="15" thickBot="1" x14ac:dyDescent="0.4">
      <c r="B25" s="322" t="s">
        <v>26</v>
      </c>
      <c r="C25" s="323"/>
      <c r="D25" s="323"/>
      <c r="E25" s="126"/>
      <c r="F25" s="310"/>
      <c r="G25" s="86">
        <f>'Part 1. Percentage Project Fees'!T13</f>
        <v>0</v>
      </c>
      <c r="H25" s="88">
        <f>H18*(1+G25)</f>
        <v>0</v>
      </c>
      <c r="I25" s="126"/>
      <c r="J25" s="310"/>
      <c r="K25" s="86">
        <f>'Part 1. Percentage Project Fees'!T31</f>
        <v>0</v>
      </c>
      <c r="L25" s="88">
        <f>L18*(1+K25)</f>
        <v>0</v>
      </c>
      <c r="M25" s="126"/>
      <c r="N25" s="310"/>
      <c r="O25" s="86">
        <f>'Part 1. Percentage Project Fees'!T49</f>
        <v>0</v>
      </c>
      <c r="P25" s="88">
        <f>P18*(1+O25)</f>
        <v>0</v>
      </c>
      <c r="Q25" s="126"/>
      <c r="R25" s="310"/>
      <c r="S25" s="86">
        <f>'Part 1. Percentage Project Fees'!T67</f>
        <v>0</v>
      </c>
      <c r="T25" s="88">
        <f>T18*(1+S25)</f>
        <v>0</v>
      </c>
      <c r="U25" s="126"/>
      <c r="V25" s="310"/>
      <c r="W25" s="86">
        <f>'Part 1. Percentage Project Fees'!T85</f>
        <v>0</v>
      </c>
      <c r="X25" s="88">
        <f>X18*(1+W25)</f>
        <v>0</v>
      </c>
      <c r="Y25" s="126"/>
      <c r="Z25" s="310"/>
      <c r="AA25" s="86">
        <f>'Part 1. Percentage Project Fees'!T103</f>
        <v>0</v>
      </c>
      <c r="AB25" s="90">
        <f>AB18*(1+AA25)</f>
        <v>0</v>
      </c>
      <c r="AC25" s="7"/>
    </row>
    <row r="26" spans="1:31" s="7" customFormat="1" ht="24" customHeight="1" x14ac:dyDescent="0.35">
      <c r="B26" s="131"/>
      <c r="C26" s="131"/>
      <c r="D26" s="131"/>
      <c r="E26" s="132"/>
      <c r="F26" s="133"/>
      <c r="G26" s="132"/>
      <c r="H26" s="134"/>
      <c r="I26" s="132"/>
      <c r="J26" s="133"/>
      <c r="K26" s="132"/>
      <c r="L26" s="134"/>
      <c r="M26" s="132"/>
      <c r="N26" s="133"/>
      <c r="O26" s="132"/>
      <c r="P26" s="134"/>
      <c r="Q26" s="132"/>
      <c r="R26" s="133"/>
      <c r="S26" s="132"/>
      <c r="T26" s="134"/>
      <c r="U26" s="132"/>
      <c r="V26" s="133"/>
      <c r="W26" s="132"/>
      <c r="X26" s="134"/>
      <c r="Y26" s="132"/>
      <c r="Z26" s="133"/>
      <c r="AA26" s="132"/>
      <c r="AB26" s="134"/>
    </row>
    <row r="27" spans="1:31" s="7" customFormat="1" ht="24" customHeight="1" x14ac:dyDescent="0.45">
      <c r="B27" s="5" t="s">
        <v>104</v>
      </c>
      <c r="C27" s="131"/>
      <c r="D27" s="131"/>
      <c r="E27" s="132"/>
      <c r="F27" s="133"/>
      <c r="G27" s="132"/>
      <c r="H27" s="134"/>
      <c r="I27" s="132"/>
      <c r="J27" s="133"/>
      <c r="K27" s="132"/>
      <c r="L27" s="134"/>
      <c r="M27" s="132"/>
      <c r="N27" s="133"/>
      <c r="O27" s="132"/>
      <c r="P27" s="134"/>
      <c r="Q27" s="132"/>
      <c r="R27" s="133"/>
      <c r="S27" s="132"/>
      <c r="T27" s="134"/>
      <c r="U27" s="132"/>
      <c r="V27" s="133"/>
      <c r="W27" s="132"/>
      <c r="X27" s="134"/>
      <c r="Y27" s="132"/>
      <c r="Z27" s="133"/>
      <c r="AA27" s="132"/>
      <c r="AB27" s="134"/>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8" t="s">
        <v>101</v>
      </c>
      <c r="C29" s="300" t="s">
        <v>119</v>
      </c>
      <c r="D29" s="300" t="s">
        <v>80</v>
      </c>
      <c r="E29" s="121"/>
      <c r="F29" s="300" t="s">
        <v>81</v>
      </c>
      <c r="G29" s="311"/>
      <c r="H29" s="311"/>
      <c r="I29" s="121"/>
      <c r="J29" s="300" t="s">
        <v>81</v>
      </c>
      <c r="K29" s="311"/>
      <c r="L29" s="311"/>
      <c r="M29" s="121"/>
      <c r="N29" s="300" t="s">
        <v>81</v>
      </c>
      <c r="O29" s="311"/>
      <c r="P29" s="311"/>
      <c r="Q29" s="121"/>
      <c r="R29" s="300" t="s">
        <v>81</v>
      </c>
      <c r="S29" s="311"/>
      <c r="T29" s="311"/>
      <c r="U29" s="121"/>
      <c r="V29" s="300" t="s">
        <v>81</v>
      </c>
      <c r="W29" s="311"/>
      <c r="X29" s="311"/>
      <c r="Y29" s="121"/>
      <c r="Z29" s="300" t="s">
        <v>81</v>
      </c>
      <c r="AA29" s="311"/>
      <c r="AB29" s="303"/>
    </row>
    <row r="30" spans="1:31" s="7" customFormat="1" ht="27" customHeight="1" x14ac:dyDescent="0.35">
      <c r="A30" s="1"/>
      <c r="B30" s="324"/>
      <c r="C30" s="226"/>
      <c r="D30" s="226"/>
      <c r="E30" s="122"/>
      <c r="F30" s="169" t="s">
        <v>24</v>
      </c>
      <c r="G30" s="169" t="s">
        <v>25</v>
      </c>
      <c r="H30" s="169" t="s">
        <v>26</v>
      </c>
      <c r="I30" s="122"/>
      <c r="J30" s="169" t="s">
        <v>24</v>
      </c>
      <c r="K30" s="169" t="s">
        <v>25</v>
      </c>
      <c r="L30" s="169" t="s">
        <v>26</v>
      </c>
      <c r="M30" s="122"/>
      <c r="N30" s="169" t="s">
        <v>24</v>
      </c>
      <c r="O30" s="169" t="s">
        <v>25</v>
      </c>
      <c r="P30" s="169" t="s">
        <v>26</v>
      </c>
      <c r="Q30" s="122"/>
      <c r="R30" s="169" t="s">
        <v>24</v>
      </c>
      <c r="S30" s="169" t="s">
        <v>25</v>
      </c>
      <c r="T30" s="169" t="s">
        <v>26</v>
      </c>
      <c r="U30" s="122"/>
      <c r="V30" s="169" t="s">
        <v>24</v>
      </c>
      <c r="W30" s="169" t="s">
        <v>25</v>
      </c>
      <c r="X30" s="169" t="s">
        <v>26</v>
      </c>
      <c r="Y30" s="122"/>
      <c r="Z30" s="169" t="s">
        <v>24</v>
      </c>
      <c r="AA30" s="169" t="s">
        <v>25</v>
      </c>
      <c r="AB30" s="11" t="s">
        <v>26</v>
      </c>
    </row>
    <row r="31" spans="1:31" ht="14.15" customHeight="1" x14ac:dyDescent="0.35">
      <c r="B31" s="33" t="s">
        <v>69</v>
      </c>
      <c r="C31" s="73">
        <f>SUM('Part 3. Regional Variations'!D19)</f>
        <v>0</v>
      </c>
      <c r="D31" s="67">
        <v>1</v>
      </c>
      <c r="E31" s="204"/>
      <c r="F31" s="49">
        <f>H$23*(1+$C31)*$D31</f>
        <v>0</v>
      </c>
      <c r="G31" s="49">
        <f>H$24*(1+$C31)*$D31</f>
        <v>0</v>
      </c>
      <c r="H31" s="49">
        <f>H$25*(1+$C31)*$D31</f>
        <v>0</v>
      </c>
      <c r="I31" s="138"/>
      <c r="J31" s="49">
        <f t="shared" ref="J31:J36" si="6">L$23*(1+$C31)*$D31</f>
        <v>0</v>
      </c>
      <c r="K31" s="49">
        <f t="shared" ref="K31:K36" si="7">L$24*(1+$C31)*$D31</f>
        <v>0</v>
      </c>
      <c r="L31" s="49">
        <f>L$25*(1+$C31)*$D31</f>
        <v>0</v>
      </c>
      <c r="M31" s="138"/>
      <c r="N31" s="49">
        <f t="shared" ref="N31:N36" si="8">P$23*(1+$C31)*$D31</f>
        <v>0</v>
      </c>
      <c r="O31" s="49">
        <f t="shared" ref="O31:O36" si="9">P$24*(1+$C31)*$D31</f>
        <v>0</v>
      </c>
      <c r="P31" s="49">
        <f>P$25*(1+$C31)*$D31</f>
        <v>0</v>
      </c>
      <c r="Q31" s="138"/>
      <c r="R31" s="49">
        <f t="shared" ref="R31:R36" si="10">T$23*(1+$C31)*$D31</f>
        <v>0</v>
      </c>
      <c r="S31" s="49">
        <f>T$24*(1+$C31)*$D31</f>
        <v>0</v>
      </c>
      <c r="T31" s="49">
        <f>T$25*(1+$C31)*$D31</f>
        <v>0</v>
      </c>
      <c r="U31" s="138"/>
      <c r="V31" s="49">
        <f t="shared" ref="V31:V36" si="11">X$23*(1+$C31)*$D31</f>
        <v>0</v>
      </c>
      <c r="W31" s="49">
        <f t="shared" ref="W31:W36" si="12">X$24*(1+$C31)*$D31</f>
        <v>0</v>
      </c>
      <c r="X31" s="49">
        <f>X$25*(1+$C31)*$D31</f>
        <v>0</v>
      </c>
      <c r="Y31" s="138"/>
      <c r="Z31" s="49">
        <f t="shared" ref="Z31:Z36" si="13">AB$23*(1+$C31)*$D31</f>
        <v>0</v>
      </c>
      <c r="AA31" s="49">
        <f t="shared" ref="AA31:AA36" si="14">AB$24*(1+$C31)*$D31</f>
        <v>0</v>
      </c>
      <c r="AB31" s="51">
        <f>AB$25*(1+$C31)*$D31</f>
        <v>0</v>
      </c>
    </row>
    <row r="32" spans="1:31" x14ac:dyDescent="0.35">
      <c r="B32" s="33" t="s">
        <v>70</v>
      </c>
      <c r="C32" s="73">
        <f>SUM('Part 3. Regional Variations'!D20)</f>
        <v>0</v>
      </c>
      <c r="D32" s="67">
        <v>0.75</v>
      </c>
      <c r="E32" s="204"/>
      <c r="F32" s="49">
        <f t="shared" ref="F32:F36" si="15">H$23*(1+$C32)*$D32</f>
        <v>0</v>
      </c>
      <c r="G32" s="49">
        <f t="shared" ref="G32:G36" si="16">H$24*(1+$C32)*$D32</f>
        <v>0</v>
      </c>
      <c r="H32" s="49">
        <f t="shared" ref="H32:H36" si="17">H$25*(1+$C32)*$D32</f>
        <v>0</v>
      </c>
      <c r="I32" s="138"/>
      <c r="J32" s="49">
        <f t="shared" si="6"/>
        <v>0</v>
      </c>
      <c r="K32" s="49">
        <f t="shared" si="7"/>
        <v>0</v>
      </c>
      <c r="L32" s="49">
        <f t="shared" ref="L32:L36" si="18">L$25*(1+$C32)*$D32</f>
        <v>0</v>
      </c>
      <c r="M32" s="138"/>
      <c r="N32" s="49">
        <f t="shared" si="8"/>
        <v>0</v>
      </c>
      <c r="O32" s="49">
        <f t="shared" si="9"/>
        <v>0</v>
      </c>
      <c r="P32" s="49">
        <f t="shared" ref="P32:P36" si="19">P$25*(1+$C32)*$D32</f>
        <v>0</v>
      </c>
      <c r="Q32" s="138"/>
      <c r="R32" s="49">
        <f t="shared" si="10"/>
        <v>0</v>
      </c>
      <c r="S32" s="49">
        <f t="shared" ref="S32:S36" si="20">T$24*(1+$C32)*$D32</f>
        <v>0</v>
      </c>
      <c r="T32" s="49">
        <f>T$25*(1+$C32)*$D32</f>
        <v>0</v>
      </c>
      <c r="U32" s="138"/>
      <c r="V32" s="49">
        <f t="shared" si="11"/>
        <v>0</v>
      </c>
      <c r="W32" s="49">
        <f t="shared" si="12"/>
        <v>0</v>
      </c>
      <c r="X32" s="49">
        <f t="shared" ref="X32:X36" si="21">X$25*(1+$C32)*$D32</f>
        <v>0</v>
      </c>
      <c r="Y32" s="138"/>
      <c r="Z32" s="49">
        <f t="shared" si="13"/>
        <v>0</v>
      </c>
      <c r="AA32" s="49">
        <f t="shared" si="14"/>
        <v>0</v>
      </c>
      <c r="AB32" s="51">
        <f>AB$25*(1+$C32)*$D32</f>
        <v>0</v>
      </c>
    </row>
    <row r="33" spans="1:33" ht="29" x14ac:dyDescent="0.35">
      <c r="B33" s="33" t="s">
        <v>71</v>
      </c>
      <c r="C33" s="73">
        <f>SUM('Part 3. Regional Variations'!D21)</f>
        <v>0</v>
      </c>
      <c r="D33" s="67">
        <v>0.5</v>
      </c>
      <c r="E33" s="204"/>
      <c r="F33" s="49">
        <f t="shared" si="15"/>
        <v>0</v>
      </c>
      <c r="G33" s="49">
        <f t="shared" si="16"/>
        <v>0</v>
      </c>
      <c r="H33" s="49">
        <f t="shared" si="17"/>
        <v>0</v>
      </c>
      <c r="I33" s="138"/>
      <c r="J33" s="49">
        <f t="shared" si="6"/>
        <v>0</v>
      </c>
      <c r="K33" s="49">
        <f t="shared" si="7"/>
        <v>0</v>
      </c>
      <c r="L33" s="49">
        <f t="shared" si="18"/>
        <v>0</v>
      </c>
      <c r="M33" s="138"/>
      <c r="N33" s="49">
        <f t="shared" si="8"/>
        <v>0</v>
      </c>
      <c r="O33" s="49">
        <f t="shared" si="9"/>
        <v>0</v>
      </c>
      <c r="P33" s="49">
        <f t="shared" si="19"/>
        <v>0</v>
      </c>
      <c r="Q33" s="138"/>
      <c r="R33" s="49">
        <f t="shared" si="10"/>
        <v>0</v>
      </c>
      <c r="S33" s="49">
        <f t="shared" si="20"/>
        <v>0</v>
      </c>
      <c r="T33" s="49">
        <f t="shared" ref="T33:T36" si="22">T$25*(1+$C33)*$D33</f>
        <v>0</v>
      </c>
      <c r="U33" s="138"/>
      <c r="V33" s="49">
        <f t="shared" si="11"/>
        <v>0</v>
      </c>
      <c r="W33" s="49">
        <f t="shared" si="12"/>
        <v>0</v>
      </c>
      <c r="X33" s="49">
        <f t="shared" si="21"/>
        <v>0</v>
      </c>
      <c r="Y33" s="138"/>
      <c r="Z33" s="49">
        <f t="shared" si="13"/>
        <v>0</v>
      </c>
      <c r="AA33" s="49">
        <f t="shared" si="14"/>
        <v>0</v>
      </c>
      <c r="AB33" s="51">
        <f t="shared" ref="AB33:AB35" si="23">AB$25*(1+$C33)*$D33</f>
        <v>0</v>
      </c>
    </row>
    <row r="34" spans="1:33" x14ac:dyDescent="0.35">
      <c r="B34" s="33" t="s">
        <v>72</v>
      </c>
      <c r="C34" s="73">
        <f>SUM('Part 3. Regional Variations'!D22)</f>
        <v>0</v>
      </c>
      <c r="D34" s="67">
        <v>1</v>
      </c>
      <c r="E34" s="204"/>
      <c r="F34" s="49">
        <f t="shared" si="15"/>
        <v>0</v>
      </c>
      <c r="G34" s="49">
        <f t="shared" si="16"/>
        <v>0</v>
      </c>
      <c r="H34" s="49">
        <f t="shared" si="17"/>
        <v>0</v>
      </c>
      <c r="I34" s="138"/>
      <c r="J34" s="49">
        <f t="shared" si="6"/>
        <v>0</v>
      </c>
      <c r="K34" s="49">
        <f t="shared" si="7"/>
        <v>0</v>
      </c>
      <c r="L34" s="49">
        <f t="shared" si="18"/>
        <v>0</v>
      </c>
      <c r="M34" s="138"/>
      <c r="N34" s="49">
        <f t="shared" si="8"/>
        <v>0</v>
      </c>
      <c r="O34" s="49">
        <f t="shared" si="9"/>
        <v>0</v>
      </c>
      <c r="P34" s="49">
        <f t="shared" si="19"/>
        <v>0</v>
      </c>
      <c r="Q34" s="138"/>
      <c r="R34" s="49">
        <f t="shared" si="10"/>
        <v>0</v>
      </c>
      <c r="S34" s="49">
        <f t="shared" si="20"/>
        <v>0</v>
      </c>
      <c r="T34" s="49">
        <f t="shared" si="22"/>
        <v>0</v>
      </c>
      <c r="U34" s="138"/>
      <c r="V34" s="49">
        <f t="shared" si="11"/>
        <v>0</v>
      </c>
      <c r="W34" s="49">
        <f t="shared" si="12"/>
        <v>0</v>
      </c>
      <c r="X34" s="49">
        <f t="shared" si="21"/>
        <v>0</v>
      </c>
      <c r="Y34" s="138"/>
      <c r="Z34" s="49">
        <f t="shared" si="13"/>
        <v>0</v>
      </c>
      <c r="AA34" s="49">
        <f t="shared" si="14"/>
        <v>0</v>
      </c>
      <c r="AB34" s="51">
        <f>AB$25*(1+$C34)*$D34</f>
        <v>0</v>
      </c>
    </row>
    <row r="35" spans="1:33" x14ac:dyDescent="0.35">
      <c r="B35" s="33" t="s">
        <v>73</v>
      </c>
      <c r="C35" s="73">
        <f>SUM('Part 3. Regional Variations'!D27)</f>
        <v>0</v>
      </c>
      <c r="D35" s="67">
        <v>1.25</v>
      </c>
      <c r="E35" s="204"/>
      <c r="F35" s="49">
        <f t="shared" si="15"/>
        <v>0</v>
      </c>
      <c r="G35" s="49">
        <f t="shared" si="16"/>
        <v>0</v>
      </c>
      <c r="H35" s="49">
        <f t="shared" si="17"/>
        <v>0</v>
      </c>
      <c r="I35" s="138"/>
      <c r="J35" s="49">
        <f t="shared" si="6"/>
        <v>0</v>
      </c>
      <c r="K35" s="49">
        <f t="shared" si="7"/>
        <v>0</v>
      </c>
      <c r="L35" s="49">
        <f t="shared" si="18"/>
        <v>0</v>
      </c>
      <c r="M35" s="138"/>
      <c r="N35" s="49">
        <f t="shared" si="8"/>
        <v>0</v>
      </c>
      <c r="O35" s="49">
        <f t="shared" si="9"/>
        <v>0</v>
      </c>
      <c r="P35" s="49">
        <f t="shared" si="19"/>
        <v>0</v>
      </c>
      <c r="Q35" s="138"/>
      <c r="R35" s="49">
        <f t="shared" si="10"/>
        <v>0</v>
      </c>
      <c r="S35" s="49">
        <f t="shared" si="20"/>
        <v>0</v>
      </c>
      <c r="T35" s="49">
        <f t="shared" si="22"/>
        <v>0</v>
      </c>
      <c r="U35" s="138"/>
      <c r="V35" s="49">
        <f t="shared" si="11"/>
        <v>0</v>
      </c>
      <c r="W35" s="49">
        <f>X$24*(1+$C35)*$D35</f>
        <v>0</v>
      </c>
      <c r="X35" s="49">
        <f t="shared" si="21"/>
        <v>0</v>
      </c>
      <c r="Y35" s="138"/>
      <c r="Z35" s="49">
        <f t="shared" si="13"/>
        <v>0</v>
      </c>
      <c r="AA35" s="49">
        <f t="shared" si="14"/>
        <v>0</v>
      </c>
      <c r="AB35" s="51">
        <f t="shared" si="23"/>
        <v>0</v>
      </c>
    </row>
    <row r="36" spans="1:33" ht="15" thickBot="1" x14ac:dyDescent="0.4">
      <c r="B36" s="34" t="s">
        <v>74</v>
      </c>
      <c r="C36" s="75">
        <f>SUM('Part 3. Regional Variations'!D32)</f>
        <v>0</v>
      </c>
      <c r="D36" s="68">
        <v>1.5</v>
      </c>
      <c r="E36" s="205"/>
      <c r="F36" s="50">
        <f t="shared" si="15"/>
        <v>0</v>
      </c>
      <c r="G36" s="50">
        <f t="shared" si="16"/>
        <v>0</v>
      </c>
      <c r="H36" s="50">
        <f t="shared" si="17"/>
        <v>0</v>
      </c>
      <c r="I36" s="139"/>
      <c r="J36" s="50">
        <f t="shared" si="6"/>
        <v>0</v>
      </c>
      <c r="K36" s="50">
        <f t="shared" si="7"/>
        <v>0</v>
      </c>
      <c r="L36" s="50">
        <f t="shared" si="18"/>
        <v>0</v>
      </c>
      <c r="M36" s="139"/>
      <c r="N36" s="50">
        <f t="shared" si="8"/>
        <v>0</v>
      </c>
      <c r="O36" s="50">
        <f t="shared" si="9"/>
        <v>0</v>
      </c>
      <c r="P36" s="50">
        <f t="shared" si="19"/>
        <v>0</v>
      </c>
      <c r="Q36" s="139"/>
      <c r="R36" s="50">
        <f t="shared" si="10"/>
        <v>0</v>
      </c>
      <c r="S36" s="50">
        <f t="shared" si="20"/>
        <v>0</v>
      </c>
      <c r="T36" s="50">
        <f t="shared" si="22"/>
        <v>0</v>
      </c>
      <c r="U36" s="139"/>
      <c r="V36" s="50">
        <f t="shared" si="11"/>
        <v>0</v>
      </c>
      <c r="W36" s="50">
        <f t="shared" si="12"/>
        <v>0</v>
      </c>
      <c r="X36" s="50">
        <f t="shared" si="21"/>
        <v>0</v>
      </c>
      <c r="Y36" s="139"/>
      <c r="Z36" s="50">
        <f t="shared" si="13"/>
        <v>0</v>
      </c>
      <c r="AA36" s="50">
        <f t="shared" si="14"/>
        <v>0</v>
      </c>
      <c r="AB36" s="52">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22" t="s">
        <v>82</v>
      </c>
      <c r="C41" s="317"/>
      <c r="D41" s="317"/>
      <c r="E41" s="125"/>
      <c r="F41" s="300" t="str">
        <f>F7</f>
        <v>Design &amp; Build Single Stage</v>
      </c>
      <c r="G41" s="311"/>
      <c r="H41" s="311"/>
      <c r="I41" s="125"/>
      <c r="J41" s="300" t="str">
        <f>J7</f>
        <v>Design &amp; Build Two Stage</v>
      </c>
      <c r="K41" s="311"/>
      <c r="L41" s="311"/>
      <c r="M41" s="125"/>
      <c r="N41" s="300" t="str">
        <f>N7</f>
        <v>Traditional</v>
      </c>
      <c r="O41" s="311"/>
      <c r="P41" s="311"/>
      <c r="Q41" s="125"/>
      <c r="R41" s="300" t="str">
        <f>R7</f>
        <v>Two Stage Open Book</v>
      </c>
      <c r="S41" s="311"/>
      <c r="T41" s="311"/>
      <c r="U41" s="125"/>
      <c r="V41" s="300" t="str">
        <f>V7</f>
        <v>Cost Led Procurement</v>
      </c>
      <c r="W41" s="311"/>
      <c r="X41" s="311"/>
      <c r="Y41" s="125"/>
      <c r="Z41" s="300" t="str">
        <f>Z7</f>
        <v>Integrated Project Insurance</v>
      </c>
      <c r="AA41" s="311"/>
      <c r="AB41" s="311"/>
    </row>
    <row r="42" spans="1:33" ht="24" customHeight="1" x14ac:dyDescent="0.35">
      <c r="B42" s="245" t="s">
        <v>93</v>
      </c>
      <c r="C42" s="313"/>
      <c r="D42" s="313"/>
      <c r="E42" s="123"/>
      <c r="F42" s="169" t="s">
        <v>24</v>
      </c>
      <c r="G42" s="169" t="s">
        <v>25</v>
      </c>
      <c r="H42" s="169" t="s">
        <v>26</v>
      </c>
      <c r="I42" s="123"/>
      <c r="J42" s="169" t="s">
        <v>24</v>
      </c>
      <c r="K42" s="169" t="s">
        <v>25</v>
      </c>
      <c r="L42" s="169" t="s">
        <v>26</v>
      </c>
      <c r="M42" s="123"/>
      <c r="N42" s="169" t="s">
        <v>24</v>
      </c>
      <c r="O42" s="169" t="s">
        <v>25</v>
      </c>
      <c r="P42" s="169" t="s">
        <v>26</v>
      </c>
      <c r="Q42" s="123"/>
      <c r="R42" s="169" t="s">
        <v>24</v>
      </c>
      <c r="S42" s="169" t="s">
        <v>25</v>
      </c>
      <c r="T42" s="169" t="s">
        <v>26</v>
      </c>
      <c r="U42" s="123"/>
      <c r="V42" s="169" t="s">
        <v>24</v>
      </c>
      <c r="W42" s="169" t="s">
        <v>25</v>
      </c>
      <c r="X42" s="169" t="s">
        <v>26</v>
      </c>
      <c r="Y42" s="123"/>
      <c r="Z42" s="169" t="s">
        <v>24</v>
      </c>
      <c r="AA42" s="169" t="s">
        <v>25</v>
      </c>
      <c r="AB42" s="11" t="s">
        <v>26</v>
      </c>
    </row>
    <row r="43" spans="1:33" ht="21" customHeight="1" x14ac:dyDescent="0.35">
      <c r="B43" s="312" t="s">
        <v>97</v>
      </c>
      <c r="C43" s="313"/>
      <c r="D43" s="313"/>
      <c r="E43" s="123"/>
      <c r="F43" s="163">
        <f>AVERAGE(F31:F36)</f>
        <v>0</v>
      </c>
      <c r="G43" s="163">
        <f>AVERAGE(G31:G36)</f>
        <v>0</v>
      </c>
      <c r="H43" s="163">
        <f>AVERAGE(H31:H36)</f>
        <v>0</v>
      </c>
      <c r="I43" s="138"/>
      <c r="J43" s="164">
        <f>AVERAGE(J31:J36)</f>
        <v>0</v>
      </c>
      <c r="K43" s="164">
        <f>AVERAGE(K31:K36)</f>
        <v>0</v>
      </c>
      <c r="L43" s="164">
        <f>AVERAGE(L31:L36)</f>
        <v>0</v>
      </c>
      <c r="M43" s="138"/>
      <c r="N43" s="164">
        <f>AVERAGE(N31:N36)</f>
        <v>0</v>
      </c>
      <c r="O43" s="164">
        <f>AVERAGE(O31:O36)</f>
        <v>0</v>
      </c>
      <c r="P43" s="164">
        <f>AVERAGE(P31:P36)</f>
        <v>0</v>
      </c>
      <c r="Q43" s="138"/>
      <c r="R43" s="164">
        <f>AVERAGE(R31:R36)</f>
        <v>0</v>
      </c>
      <c r="S43" s="164">
        <f>AVERAGE(S31:S36)</f>
        <v>0</v>
      </c>
      <c r="T43" s="164">
        <f>AVERAGE(T31:T36)</f>
        <v>0</v>
      </c>
      <c r="U43" s="138"/>
      <c r="V43" s="164">
        <f>AVERAGE(V31:V36)</f>
        <v>0</v>
      </c>
      <c r="W43" s="164">
        <f>AVERAGE(W31:W36)</f>
        <v>0</v>
      </c>
      <c r="X43" s="164">
        <f>AVERAGE(X31:X36)</f>
        <v>0</v>
      </c>
      <c r="Y43" s="138"/>
      <c r="Z43" s="164">
        <f>AVERAGE(Z31:Z36)</f>
        <v>0</v>
      </c>
      <c r="AA43" s="164">
        <f>AVERAGE(AA31:AA36)</f>
        <v>0</v>
      </c>
      <c r="AB43" s="165">
        <f>AVERAGE(AB31:AB36)</f>
        <v>0</v>
      </c>
    </row>
    <row r="44" spans="1:33" s="92" customFormat="1" ht="23.15" customHeight="1" thickBot="1" x14ac:dyDescent="0.4">
      <c r="A44" s="24"/>
      <c r="B44" s="305" t="s">
        <v>96</v>
      </c>
      <c r="C44" s="306"/>
      <c r="D44" s="307"/>
      <c r="E44" s="126"/>
      <c r="F44" s="127"/>
      <c r="G44" s="140"/>
      <c r="H44" s="141">
        <f>AVERAGE(F43:H43)</f>
        <v>0</v>
      </c>
      <c r="I44" s="139"/>
      <c r="J44" s="127"/>
      <c r="K44" s="140"/>
      <c r="L44" s="141">
        <f>AVERAGE(J43:L43)</f>
        <v>0</v>
      </c>
      <c r="M44" s="139"/>
      <c r="N44" s="127"/>
      <c r="O44" s="140"/>
      <c r="P44" s="141">
        <f>AVERAGE(N43:P43)</f>
        <v>0</v>
      </c>
      <c r="Q44" s="139"/>
      <c r="R44" s="127"/>
      <c r="S44" s="140"/>
      <c r="T44" s="141">
        <f>AVERAGE(R43:T43)</f>
        <v>0</v>
      </c>
      <c r="U44" s="139"/>
      <c r="V44" s="127"/>
      <c r="W44" s="140"/>
      <c r="X44" s="141">
        <f>AVERAGE(V43:X43)</f>
        <v>0</v>
      </c>
      <c r="Y44" s="139"/>
      <c r="Z44" s="127"/>
      <c r="AA44" s="140"/>
      <c r="AB44" s="142">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11" t="s">
        <v>143</v>
      </c>
      <c r="C46" s="55"/>
      <c r="D46" s="55"/>
      <c r="E46" s="55"/>
      <c r="F46" s="36"/>
      <c r="G46" s="22"/>
      <c r="H46" s="143">
        <f>'Part 6 - Summary'!D9</f>
        <v>9.4999999999999998E-3</v>
      </c>
      <c r="I46" s="36"/>
      <c r="J46" s="36"/>
      <c r="K46" s="22"/>
      <c r="L46" s="143">
        <f>'Part 6 - Summary'!D10</f>
        <v>9.4999999999999998E-3</v>
      </c>
      <c r="M46" s="36"/>
      <c r="N46" s="144"/>
      <c r="O46" s="22"/>
      <c r="P46" s="143">
        <f>'Part 6 - Summary'!D11</f>
        <v>9.4999999999999998E-3</v>
      </c>
      <c r="Q46" s="36"/>
      <c r="R46" s="144"/>
      <c r="S46" s="22"/>
      <c r="T46" s="143">
        <f>'Part 6 - Summary'!D12</f>
        <v>9.4999999999999998E-3</v>
      </c>
      <c r="U46" s="36"/>
      <c r="V46" s="144"/>
      <c r="W46" s="22"/>
      <c r="X46" s="143">
        <f>'Part 6 - Summary'!D13</f>
        <v>4.0000000000000001E-3</v>
      </c>
      <c r="Y46" s="36"/>
      <c r="Z46" s="144"/>
      <c r="AA46" s="22"/>
      <c r="AB46" s="143">
        <f>'Part 6 - Summary'!D14</f>
        <v>2E-3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1"/>
      <c r="F48" s="144"/>
      <c r="G48" s="144"/>
      <c r="H48" s="144"/>
      <c r="I48" s="144"/>
      <c r="J48" s="144"/>
      <c r="K48" s="144"/>
      <c r="L48" s="144"/>
      <c r="M48" s="144"/>
      <c r="N48" s="144"/>
      <c r="O48" s="144"/>
      <c r="P48" s="144"/>
      <c r="Q48" s="144"/>
      <c r="R48" s="144"/>
      <c r="S48" s="144"/>
      <c r="T48" s="144"/>
      <c r="U48" s="144"/>
      <c r="V48" s="145"/>
      <c r="W48" s="144"/>
      <c r="X48" s="144"/>
      <c r="Y48" s="144"/>
      <c r="Z48" s="145"/>
      <c r="AA48" s="146" t="s">
        <v>144</v>
      </c>
      <c r="AB48" s="143">
        <f>SUM(H46+L46+P46+T46+X46+AB46)</f>
        <v>4.3999999999999997E-2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2SbkTSsoMpveAp0EDEWjawpH+SBM6+Gdl3pOkt0bxA+YH+Ka/U6oZnD9VcfqbXFq+f5P8AxWh3bJInlrU4Ae4Q==" saltValue="+obPPFem8M8ma8gFZoyy6g=="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Architect</v>
      </c>
    </row>
    <row r="5" spans="1:27" s="17" customFormat="1" ht="19" customHeight="1" x14ac:dyDescent="0.45">
      <c r="A5" s="1"/>
      <c r="B5" s="5"/>
      <c r="C5" s="5"/>
    </row>
    <row r="6" spans="1:27" s="17" customFormat="1" ht="19" customHeight="1" x14ac:dyDescent="0.45">
      <c r="A6" s="1"/>
      <c r="B6" s="6" t="s">
        <v>134</v>
      </c>
      <c r="C6" s="6"/>
      <c r="F6" s="6"/>
    </row>
    <row r="7" spans="1:27" ht="14.15" customHeight="1" thickBot="1" x14ac:dyDescent="0.4"/>
    <row r="8" spans="1:27" ht="69" customHeight="1" x14ac:dyDescent="0.45">
      <c r="B8" s="167" t="s">
        <v>82</v>
      </c>
      <c r="C8" s="171" t="s">
        <v>102</v>
      </c>
      <c r="D8" s="210" t="s">
        <v>145</v>
      </c>
      <c r="E8" s="17"/>
    </row>
    <row r="9" spans="1:27" ht="14.15" customHeight="1" x14ac:dyDescent="0.35">
      <c r="B9" s="33" t="s">
        <v>21</v>
      </c>
      <c r="C9" s="148">
        <f>'Part 5. % Project Fees Summary'!H44</f>
        <v>0</v>
      </c>
      <c r="D9" s="49">
        <v>9.4999999999999998E-3</v>
      </c>
      <c r="E9" s="147"/>
    </row>
    <row r="10" spans="1:27" ht="14.15" customHeight="1" x14ac:dyDescent="0.35">
      <c r="B10" s="33" t="s">
        <v>57</v>
      </c>
      <c r="C10" s="148">
        <f>'Part 5. % Project Fees Summary'!L44</f>
        <v>0</v>
      </c>
      <c r="D10" s="49">
        <v>9.4999999999999998E-3</v>
      </c>
      <c r="E10" s="147"/>
    </row>
    <row r="11" spans="1:27" ht="14.15" customHeight="1" x14ac:dyDescent="0.35">
      <c r="B11" s="33" t="s">
        <v>5</v>
      </c>
      <c r="C11" s="148">
        <f>'Part 5. % Project Fees Summary'!P44</f>
        <v>0</v>
      </c>
      <c r="D11" s="49">
        <v>9.4999999999999998E-3</v>
      </c>
      <c r="E11" s="147"/>
    </row>
    <row r="12" spans="1:27" ht="14.15" customHeight="1" x14ac:dyDescent="0.35">
      <c r="B12" s="33" t="s">
        <v>58</v>
      </c>
      <c r="C12" s="148">
        <f>'Part 5. % Project Fees Summary'!T44</f>
        <v>0</v>
      </c>
      <c r="D12" s="49">
        <v>9.4999999999999998E-3</v>
      </c>
      <c r="E12" s="147"/>
    </row>
    <row r="13" spans="1:27" ht="14.15" customHeight="1" x14ac:dyDescent="0.35">
      <c r="B13" s="33" t="s">
        <v>16</v>
      </c>
      <c r="C13" s="148">
        <f>'Part 5. % Project Fees Summary'!X44</f>
        <v>0</v>
      </c>
      <c r="D13" s="49">
        <v>4.0000000000000001E-3</v>
      </c>
      <c r="E13" s="147"/>
    </row>
    <row r="14" spans="1:27" s="7" customFormat="1" ht="14.15" customHeight="1" x14ac:dyDescent="0.35">
      <c r="A14" s="1"/>
      <c r="B14" s="33" t="s">
        <v>15</v>
      </c>
      <c r="C14" s="148">
        <f>'Part 5. % Project Fees Summary'!AB44</f>
        <v>0</v>
      </c>
      <c r="D14" s="49">
        <v>2E-3</v>
      </c>
      <c r="E14" s="147"/>
      <c r="F14" s="1"/>
      <c r="J14" s="1"/>
      <c r="N14" s="1"/>
      <c r="R14" s="1"/>
      <c r="V14" s="1"/>
      <c r="AA14" s="1"/>
    </row>
    <row r="15" spans="1:27" s="7" customFormat="1" ht="21" customHeight="1" thickBot="1" x14ac:dyDescent="0.4">
      <c r="B15" s="325" t="s">
        <v>144</v>
      </c>
      <c r="C15" s="326"/>
      <c r="D15" s="150">
        <f>SUM(D9:D14)</f>
        <v>4.3999999999999997E-2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171" t="s">
        <v>87</v>
      </c>
      <c r="D20" s="210" t="s">
        <v>147</v>
      </c>
    </row>
    <row r="21" spans="1:27" s="10" customFormat="1" ht="15.5" x14ac:dyDescent="0.35">
      <c r="B21" s="212" t="s">
        <v>63</v>
      </c>
      <c r="C21" s="213">
        <f>'Part 4.Time Charge Fees Summary'!E28</f>
        <v>0</v>
      </c>
      <c r="D21" s="214">
        <v>5.7499999999999999E-3</v>
      </c>
    </row>
    <row r="22" spans="1:27" s="10" customFormat="1" ht="15.5" x14ac:dyDescent="0.35">
      <c r="B22" s="212" t="s">
        <v>64</v>
      </c>
      <c r="C22" s="213">
        <f>'Part 4.Time Charge Fees Summary'!F28</f>
        <v>0</v>
      </c>
      <c r="D22" s="214">
        <v>5.7499999999999999E-3</v>
      </c>
    </row>
    <row r="23" spans="1:27" s="7" customFormat="1" ht="21" customHeight="1" thickBot="1" x14ac:dyDescent="0.4">
      <c r="B23" s="327" t="s">
        <v>146</v>
      </c>
      <c r="C23" s="328"/>
      <c r="D23" s="150">
        <f>SUM(D18:D22)</f>
        <v>1.15E-2</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UiN29eIPcXXCZ4NSLUVuEUSUh4yN2APuhVsybVxoZSe8rrqgf1N56uDUw8vA+aA2yZ3kEIyI2nT0+JSRf/AhUQ==" saltValue="ZQPUozOKTAKmo0kMfZ4Jug=="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 Fees</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2016-09-15T12:21:09Z</dcterms:modified>
</cp:coreProperties>
</file>